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\Desktop\PRESENTATIONS\"/>
    </mc:Choice>
  </mc:AlternateContent>
  <bookViews>
    <workbookView xWindow="0" yWindow="0" windowWidth="20490" windowHeight="7755" tabRatio="599"/>
  </bookViews>
  <sheets>
    <sheet name="1" sheetId="1" r:id="rId1"/>
    <sheet name="2" sheetId="2" r:id="rId2"/>
    <sheet name="2A" sheetId="3" r:id="rId3"/>
    <sheet name="3" sheetId="5" r:id="rId4"/>
    <sheet name="4" sheetId="6" r:id="rId5"/>
    <sheet name="5" sheetId="7" r:id="rId6"/>
    <sheet name="5A" sheetId="8" r:id="rId7"/>
    <sheet name="5B" sheetId="9" r:id="rId8"/>
    <sheet name="6" sheetId="10" r:id="rId9"/>
    <sheet name="7" sheetId="11" r:id="rId10"/>
    <sheet name="8" sheetId="19" r:id="rId11"/>
    <sheet name="(8A)" sheetId="20" r:id="rId12"/>
    <sheet name="8(B)" sheetId="21" state="hidden" r:id="rId13"/>
    <sheet name="(8C)" sheetId="22" state="hidden" r:id="rId14"/>
    <sheet name="8(D)" sheetId="23" state="hidden" r:id="rId15"/>
    <sheet name="9" sheetId="13" r:id="rId16"/>
    <sheet name="10" sheetId="29" r:id="rId17"/>
    <sheet name="LIST A&amp;P" sheetId="27" r:id="rId18"/>
    <sheet name="APPENDIX-B" sheetId="28" r:id="rId19"/>
    <sheet name="Fixed Deposit" sheetId="30" r:id="rId20"/>
  </sheets>
  <externalReferences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Print_Area" localSheetId="16">'10'!$A$1:$J$50</definedName>
    <definedName name="_xlnm.Print_Area" localSheetId="10">'8'!$A$1:$D$54</definedName>
    <definedName name="_xlnm.Print_Area" localSheetId="18">'APPENDIX-B'!$A$1:$J$52</definedName>
  </definedNames>
  <calcPr calcId="152511"/>
</workbook>
</file>

<file path=xl/calcChain.xml><?xml version="1.0" encoding="utf-8"?>
<calcChain xmlns="http://schemas.openxmlformats.org/spreadsheetml/2006/main">
  <c r="L46" i="6" l="1"/>
  <c r="L28" i="6"/>
  <c r="E31" i="6"/>
  <c r="J38" i="6"/>
  <c r="C23" i="13"/>
  <c r="F20" i="13"/>
  <c r="F25" i="13" s="1"/>
  <c r="C17" i="13"/>
  <c r="C16" i="13"/>
  <c r="C13" i="13"/>
  <c r="C9" i="13"/>
  <c r="C10" i="13"/>
  <c r="C11" i="13"/>
  <c r="C8" i="13"/>
  <c r="G12" i="13"/>
  <c r="C7" i="13"/>
  <c r="E47" i="30"/>
  <c r="E42" i="30"/>
  <c r="E38" i="30"/>
  <c r="E33" i="30"/>
  <c r="E29" i="30"/>
  <c r="F38" i="2"/>
  <c r="J22" i="5"/>
  <c r="D38" i="20"/>
  <c r="D52" i="19"/>
  <c r="B52" i="19"/>
  <c r="K68" i="10"/>
  <c r="K57" i="10"/>
  <c r="C34" i="5"/>
  <c r="E88" i="6"/>
  <c r="L96" i="6"/>
  <c r="L77" i="6"/>
  <c r="J8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H56" i="10"/>
  <c r="K56" i="10" s="1"/>
  <c r="H55" i="10"/>
  <c r="K55" i="10" s="1"/>
  <c r="H54" i="10"/>
  <c r="K54" i="10" s="1"/>
  <c r="H53" i="10"/>
  <c r="K53" i="10" s="1"/>
  <c r="H52" i="10"/>
  <c r="H51" i="10"/>
  <c r="K51" i="10" s="1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K35" i="10" s="1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E52" i="10"/>
  <c r="E81" i="10" s="1"/>
  <c r="H57" i="8"/>
  <c r="M57" i="8"/>
  <c r="P57" i="8"/>
  <c r="B57" i="8"/>
  <c r="H50" i="8"/>
  <c r="P50" i="8"/>
  <c r="P60" i="8" s="1"/>
  <c r="B50" i="8"/>
  <c r="H43" i="8"/>
  <c r="B43" i="8"/>
  <c r="B60" i="8" s="1"/>
  <c r="O55" i="8"/>
  <c r="O54" i="8"/>
  <c r="O53" i="8"/>
  <c r="O52" i="8"/>
  <c r="O57" i="8" s="1"/>
  <c r="O48" i="8"/>
  <c r="O47" i="8"/>
  <c r="O46" i="8"/>
  <c r="O45" i="8"/>
  <c r="O50" i="8" s="1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N55" i="8"/>
  <c r="N54" i="8"/>
  <c r="N53" i="8"/>
  <c r="N52" i="8"/>
  <c r="N48" i="8"/>
  <c r="N47" i="8"/>
  <c r="N46" i="8"/>
  <c r="N45" i="8"/>
  <c r="N41" i="8"/>
  <c r="N40" i="8"/>
  <c r="N39" i="8"/>
  <c r="N38" i="8"/>
  <c r="N37" i="8"/>
  <c r="N36" i="8"/>
  <c r="N35" i="8"/>
  <c r="N34" i="8"/>
  <c r="N33" i="8"/>
  <c r="N32" i="8"/>
  <c r="N31" i="8"/>
  <c r="N30" i="8"/>
  <c r="N29" i="8"/>
  <c r="N28" i="8"/>
  <c r="N27" i="8"/>
  <c r="N26" i="8"/>
  <c r="N25" i="8"/>
  <c r="N24" i="8"/>
  <c r="N23" i="8"/>
  <c r="N22" i="8"/>
  <c r="N21" i="8"/>
  <c r="N20" i="8"/>
  <c r="N19" i="8"/>
  <c r="N18" i="8"/>
  <c r="N17" i="8"/>
  <c r="N16" i="8"/>
  <c r="N15" i="8"/>
  <c r="N14" i="8"/>
  <c r="N13" i="8"/>
  <c r="N12" i="8"/>
  <c r="N11" i="8"/>
  <c r="N43" i="8" s="1"/>
  <c r="L55" i="8"/>
  <c r="K55" i="8"/>
  <c r="J55" i="8"/>
  <c r="I55" i="8"/>
  <c r="L54" i="8"/>
  <c r="K54" i="8"/>
  <c r="J54" i="8"/>
  <c r="I54" i="8"/>
  <c r="L53" i="8"/>
  <c r="K53" i="8"/>
  <c r="J53" i="8"/>
  <c r="I53" i="8"/>
  <c r="L52" i="8"/>
  <c r="L57" i="8" s="1"/>
  <c r="K52" i="8"/>
  <c r="K57" i="8" s="1"/>
  <c r="J52" i="8"/>
  <c r="J57" i="8" s="1"/>
  <c r="I52" i="8"/>
  <c r="I57" i="8" s="1"/>
  <c r="L48" i="8"/>
  <c r="K48" i="8"/>
  <c r="J48" i="8"/>
  <c r="I48" i="8"/>
  <c r="L47" i="8"/>
  <c r="K47" i="8"/>
  <c r="J47" i="8"/>
  <c r="I47" i="8"/>
  <c r="L46" i="8"/>
  <c r="K46" i="8"/>
  <c r="J46" i="8"/>
  <c r="I46" i="8"/>
  <c r="L45" i="8"/>
  <c r="L50" i="8" s="1"/>
  <c r="K45" i="8"/>
  <c r="K50" i="8" s="1"/>
  <c r="J45" i="8"/>
  <c r="J50" i="8" s="1"/>
  <c r="I45" i="8"/>
  <c r="I50" i="8" s="1"/>
  <c r="L41" i="8"/>
  <c r="K41" i="8"/>
  <c r="J41" i="8"/>
  <c r="I41" i="8"/>
  <c r="L40" i="8"/>
  <c r="K40" i="8"/>
  <c r="J40" i="8"/>
  <c r="I40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K35" i="8"/>
  <c r="J35" i="8"/>
  <c r="I35" i="8"/>
  <c r="L34" i="8"/>
  <c r="K34" i="8"/>
  <c r="J34" i="8"/>
  <c r="I34" i="8"/>
  <c r="L33" i="8"/>
  <c r="K33" i="8"/>
  <c r="J33" i="8"/>
  <c r="I33" i="8"/>
  <c r="L32" i="8"/>
  <c r="K32" i="8"/>
  <c r="J32" i="8"/>
  <c r="I32" i="8"/>
  <c r="L31" i="8"/>
  <c r="K31" i="8"/>
  <c r="J31" i="8"/>
  <c r="I31" i="8"/>
  <c r="L30" i="8"/>
  <c r="K30" i="8"/>
  <c r="J30" i="8"/>
  <c r="I30" i="8"/>
  <c r="L29" i="8"/>
  <c r="K29" i="8"/>
  <c r="J29" i="8"/>
  <c r="I29" i="8"/>
  <c r="L28" i="8"/>
  <c r="K28" i="8"/>
  <c r="J28" i="8"/>
  <c r="I28" i="8"/>
  <c r="L27" i="8"/>
  <c r="K27" i="8"/>
  <c r="J27" i="8"/>
  <c r="I27" i="8"/>
  <c r="L26" i="8"/>
  <c r="K26" i="8"/>
  <c r="J26" i="8"/>
  <c r="I26" i="8"/>
  <c r="L25" i="8"/>
  <c r="K25" i="8"/>
  <c r="J25" i="8"/>
  <c r="I25" i="8"/>
  <c r="L24" i="8"/>
  <c r="K24" i="8"/>
  <c r="J24" i="8"/>
  <c r="I24" i="8"/>
  <c r="L23" i="8"/>
  <c r="K23" i="8"/>
  <c r="J23" i="8"/>
  <c r="I23" i="8"/>
  <c r="L22" i="8"/>
  <c r="K22" i="8"/>
  <c r="J22" i="8"/>
  <c r="I22" i="8"/>
  <c r="L21" i="8"/>
  <c r="K21" i="8"/>
  <c r="J21" i="8"/>
  <c r="I21" i="8"/>
  <c r="L20" i="8"/>
  <c r="K20" i="8"/>
  <c r="J20" i="8"/>
  <c r="I20" i="8"/>
  <c r="L19" i="8"/>
  <c r="K19" i="8"/>
  <c r="J19" i="8"/>
  <c r="I19" i="8"/>
  <c r="L18" i="8"/>
  <c r="K18" i="8"/>
  <c r="J18" i="8"/>
  <c r="I18" i="8"/>
  <c r="L17" i="8"/>
  <c r="K17" i="8"/>
  <c r="J17" i="8"/>
  <c r="I17" i="8"/>
  <c r="L16" i="8"/>
  <c r="K16" i="8"/>
  <c r="J16" i="8"/>
  <c r="I16" i="8"/>
  <c r="L15" i="8"/>
  <c r="K15" i="8"/>
  <c r="J15" i="8"/>
  <c r="I15" i="8"/>
  <c r="L14" i="8"/>
  <c r="K14" i="8"/>
  <c r="J14" i="8"/>
  <c r="I14" i="8"/>
  <c r="L13" i="8"/>
  <c r="K13" i="8"/>
  <c r="J13" i="8"/>
  <c r="I13" i="8"/>
  <c r="L12" i="8"/>
  <c r="K12" i="8"/>
  <c r="J12" i="8"/>
  <c r="I12" i="8"/>
  <c r="L11" i="8"/>
  <c r="L43" i="8" s="1"/>
  <c r="L60" i="8" s="1"/>
  <c r="K11" i="8"/>
  <c r="K43" i="8" s="1"/>
  <c r="K60" i="8" s="1"/>
  <c r="J11" i="8"/>
  <c r="J43" i="8" s="1"/>
  <c r="J60" i="8" s="1"/>
  <c r="I11" i="8"/>
  <c r="I43" i="8" s="1"/>
  <c r="I60" i="8" s="1"/>
  <c r="F55" i="8"/>
  <c r="F54" i="8"/>
  <c r="F53" i="8"/>
  <c r="F52" i="8"/>
  <c r="F57" i="8" s="1"/>
  <c r="F48" i="8"/>
  <c r="F47" i="8"/>
  <c r="F46" i="8"/>
  <c r="F45" i="8"/>
  <c r="F50" i="8" s="1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E55" i="8"/>
  <c r="E54" i="8"/>
  <c r="E53" i="8"/>
  <c r="E52" i="8"/>
  <c r="E48" i="8"/>
  <c r="E47" i="8"/>
  <c r="E46" i="8"/>
  <c r="E45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43" i="8" s="1"/>
  <c r="D55" i="8"/>
  <c r="D54" i="8"/>
  <c r="D53" i="8"/>
  <c r="D52" i="8"/>
  <c r="D57" i="8" s="1"/>
  <c r="D48" i="8"/>
  <c r="D47" i="8"/>
  <c r="D46" i="8"/>
  <c r="D45" i="8"/>
  <c r="D50" i="8" s="1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D21" i="8"/>
  <c r="D20" i="8"/>
  <c r="D19" i="8"/>
  <c r="D18" i="8"/>
  <c r="D17" i="8"/>
  <c r="D16" i="8"/>
  <c r="D15" i="8"/>
  <c r="D14" i="8"/>
  <c r="D13" i="8"/>
  <c r="D12" i="8"/>
  <c r="D11" i="8"/>
  <c r="C55" i="8"/>
  <c r="C54" i="8"/>
  <c r="C53" i="8"/>
  <c r="C52" i="8"/>
  <c r="C48" i="8"/>
  <c r="C47" i="8"/>
  <c r="C46" i="8"/>
  <c r="C45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43" i="8" s="1"/>
  <c r="M51" i="7"/>
  <c r="L51" i="7"/>
  <c r="M50" i="7"/>
  <c r="L50" i="7"/>
  <c r="M49" i="7"/>
  <c r="L49" i="7"/>
  <c r="M48" i="7"/>
  <c r="L48" i="7"/>
  <c r="M47" i="7"/>
  <c r="L47" i="7"/>
  <c r="M46" i="7"/>
  <c r="L46" i="7"/>
  <c r="M45" i="7"/>
  <c r="L45" i="7"/>
  <c r="M44" i="7"/>
  <c r="L44" i="7"/>
  <c r="M43" i="7"/>
  <c r="L43" i="7"/>
  <c r="M42" i="7"/>
  <c r="L42" i="7"/>
  <c r="M41" i="7"/>
  <c r="L41" i="7"/>
  <c r="M40" i="7"/>
  <c r="L40" i="7"/>
  <c r="M39" i="7"/>
  <c r="L39" i="7"/>
  <c r="M38" i="7"/>
  <c r="L38" i="7"/>
  <c r="M37" i="7"/>
  <c r="L37" i="7"/>
  <c r="M36" i="7"/>
  <c r="L36" i="7"/>
  <c r="M35" i="7"/>
  <c r="L35" i="7"/>
  <c r="M34" i="7"/>
  <c r="L34" i="7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K51" i="7"/>
  <c r="J51" i="7"/>
  <c r="K50" i="7"/>
  <c r="J50" i="7"/>
  <c r="K49" i="7"/>
  <c r="J49" i="7"/>
  <c r="K48" i="7"/>
  <c r="J48" i="7"/>
  <c r="K47" i="7"/>
  <c r="J47" i="7"/>
  <c r="K46" i="7"/>
  <c r="J46" i="7"/>
  <c r="K45" i="7"/>
  <c r="J45" i="7"/>
  <c r="K44" i="7"/>
  <c r="J44" i="7"/>
  <c r="K43" i="7"/>
  <c r="J43" i="7"/>
  <c r="K42" i="7"/>
  <c r="J42" i="7"/>
  <c r="K41" i="7"/>
  <c r="J41" i="7"/>
  <c r="K40" i="7"/>
  <c r="J40" i="7"/>
  <c r="K39" i="7"/>
  <c r="J39" i="7"/>
  <c r="K38" i="7"/>
  <c r="J38" i="7"/>
  <c r="K37" i="7"/>
  <c r="J37" i="7"/>
  <c r="K36" i="7"/>
  <c r="J36" i="7"/>
  <c r="K35" i="7"/>
  <c r="J35" i="7"/>
  <c r="K34" i="7"/>
  <c r="J34" i="7"/>
  <c r="K33" i="7"/>
  <c r="J33" i="7"/>
  <c r="K32" i="7"/>
  <c r="J32" i="7"/>
  <c r="K31" i="7"/>
  <c r="J31" i="7"/>
  <c r="K30" i="7"/>
  <c r="J30" i="7"/>
  <c r="K29" i="7"/>
  <c r="J29" i="7"/>
  <c r="K28" i="7"/>
  <c r="J28" i="7"/>
  <c r="K27" i="7"/>
  <c r="J27" i="7"/>
  <c r="K26" i="7"/>
  <c r="J26" i="7"/>
  <c r="K25" i="7"/>
  <c r="J25" i="7"/>
  <c r="K24" i="7"/>
  <c r="J24" i="7"/>
  <c r="K23" i="7"/>
  <c r="J23" i="7"/>
  <c r="K22" i="7"/>
  <c r="J22" i="7"/>
  <c r="K21" i="7"/>
  <c r="J21" i="7"/>
  <c r="K20" i="7"/>
  <c r="J20" i="7"/>
  <c r="K19" i="7"/>
  <c r="J19" i="7"/>
  <c r="K18" i="7"/>
  <c r="J18" i="7"/>
  <c r="K17" i="7"/>
  <c r="J17" i="7"/>
  <c r="K16" i="7"/>
  <c r="J16" i="7"/>
  <c r="K15" i="7"/>
  <c r="J15" i="7"/>
  <c r="K14" i="7"/>
  <c r="J14" i="7"/>
  <c r="K13" i="7"/>
  <c r="J13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H40" i="7"/>
  <c r="I39" i="7"/>
  <c r="H39" i="7"/>
  <c r="I38" i="7"/>
  <c r="H38" i="7"/>
  <c r="I37" i="7"/>
  <c r="H37" i="7"/>
  <c r="I36" i="7"/>
  <c r="H36" i="7"/>
  <c r="I35" i="7"/>
  <c r="H35" i="7"/>
  <c r="I34" i="7"/>
  <c r="H34" i="7"/>
  <c r="I33" i="7"/>
  <c r="H33" i="7"/>
  <c r="I32" i="7"/>
  <c r="H32" i="7"/>
  <c r="I31" i="7"/>
  <c r="H31" i="7"/>
  <c r="I30" i="7"/>
  <c r="H30" i="7"/>
  <c r="I29" i="7"/>
  <c r="H29" i="7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E49" i="6"/>
  <c r="E39" i="6"/>
  <c r="E28" i="6"/>
  <c r="C48" i="5"/>
  <c r="C50" i="5" s="1"/>
  <c r="F44" i="2"/>
  <c r="L97" i="6"/>
  <c r="J40" i="5"/>
  <c r="C57" i="8" l="1"/>
  <c r="E57" i="8"/>
  <c r="N57" i="8"/>
  <c r="H60" i="8"/>
  <c r="C25" i="13"/>
  <c r="H81" i="10"/>
  <c r="G81" i="10"/>
  <c r="K14" i="10"/>
  <c r="K16" i="10"/>
  <c r="K18" i="10"/>
  <c r="K20" i="10"/>
  <c r="K22" i="10"/>
  <c r="K24" i="10"/>
  <c r="K26" i="10"/>
  <c r="K28" i="10"/>
  <c r="K30" i="10"/>
  <c r="K32" i="10"/>
  <c r="K34" i="10"/>
  <c r="K37" i="10"/>
  <c r="K39" i="10"/>
  <c r="K41" i="10"/>
  <c r="K43" i="10"/>
  <c r="K45" i="10"/>
  <c r="K47" i="10"/>
  <c r="K49" i="10"/>
  <c r="K13" i="10"/>
  <c r="K15" i="10"/>
  <c r="K17" i="10"/>
  <c r="K19" i="10"/>
  <c r="K21" i="10"/>
  <c r="K23" i="10"/>
  <c r="K25" i="10"/>
  <c r="K27" i="10"/>
  <c r="K29" i="10"/>
  <c r="K31" i="10"/>
  <c r="K33" i="10"/>
  <c r="K36" i="10"/>
  <c r="K38" i="10"/>
  <c r="K40" i="10"/>
  <c r="K42" i="10"/>
  <c r="K44" i="10"/>
  <c r="K46" i="10"/>
  <c r="K48" i="10"/>
  <c r="K50" i="10"/>
  <c r="K52" i="10"/>
  <c r="K12" i="10"/>
  <c r="K81" i="10" s="1"/>
  <c r="C50" i="8"/>
  <c r="C60" i="8" s="1"/>
  <c r="D43" i="8"/>
  <c r="D60" i="8" s="1"/>
  <c r="E50" i="8"/>
  <c r="F43" i="8"/>
  <c r="F60" i="8" s="1"/>
  <c r="N50" i="8"/>
  <c r="N60" i="8" s="1"/>
  <c r="O43" i="8"/>
  <c r="O60" i="8" s="1"/>
  <c r="M50" i="8"/>
  <c r="J37" i="6" s="1"/>
  <c r="D23" i="1"/>
  <c r="C23" i="1"/>
  <c r="D22" i="1"/>
  <c r="C22" i="1"/>
  <c r="E60" i="8" l="1"/>
  <c r="J62" i="8"/>
  <c r="M43" i="8"/>
  <c r="D22" i="13"/>
  <c r="D25" i="13" s="1"/>
  <c r="M60" i="8" l="1"/>
  <c r="J36" i="6"/>
  <c r="L39" i="6" s="1"/>
  <c r="D29" i="22"/>
  <c r="J21" i="11" l="1"/>
  <c r="J7" i="11"/>
  <c r="I23" i="1" l="1"/>
  <c r="I27" i="1" s="1"/>
  <c r="H23" i="1"/>
  <c r="H27" i="1" s="1"/>
  <c r="I22" i="1"/>
  <c r="H22" i="1"/>
  <c r="K51" i="6" l="1"/>
  <c r="J48" i="5"/>
  <c r="J36" i="5"/>
  <c r="J29" i="5"/>
  <c r="F45" i="2" l="1"/>
  <c r="F50" i="2" s="1"/>
  <c r="F52" i="2" s="1"/>
  <c r="E11" i="6"/>
  <c r="J50" i="5"/>
  <c r="L11" i="6" s="1"/>
  <c r="L51" i="6" s="1"/>
  <c r="L69" i="6" s="1"/>
  <c r="E51" i="6" l="1"/>
  <c r="E69" i="6" s="1"/>
  <c r="E99" i="6" s="1"/>
  <c r="L99" i="6"/>
  <c r="D21" i="23"/>
  <c r="M99" i="6" l="1"/>
  <c r="B11" i="19"/>
  <c r="B18" i="19" s="1"/>
  <c r="J38" i="29" l="1"/>
  <c r="D49" i="29" s="1"/>
  <c r="J37" i="29"/>
  <c r="H45" i="29" s="1"/>
  <c r="J36" i="29"/>
  <c r="H44" i="29" s="1"/>
  <c r="J35" i="29"/>
  <c r="H43" i="29" s="1"/>
  <c r="J34" i="29"/>
  <c r="E46" i="29" s="1"/>
  <c r="J33" i="29"/>
  <c r="E45" i="29" s="1"/>
  <c r="J32" i="29"/>
  <c r="E44" i="29" s="1"/>
  <c r="J31" i="29"/>
  <c r="E43" i="29" s="1"/>
  <c r="J30" i="29"/>
  <c r="B46" i="29" s="1"/>
  <c r="J29" i="29"/>
  <c r="B45" i="29" s="1"/>
  <c r="J28" i="29"/>
  <c r="B44" i="29" s="1"/>
  <c r="J27" i="29"/>
  <c r="B43" i="29" s="1"/>
  <c r="H46" i="29" l="1"/>
  <c r="D50" i="29"/>
  <c r="A22" i="28" l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A37" i="28" s="1"/>
  <c r="A38" i="28" s="1"/>
  <c r="A39" i="28" s="1"/>
  <c r="A40" i="28" s="1"/>
  <c r="A41" i="28" s="1"/>
  <c r="A42" i="28" s="1"/>
  <c r="A43" i="28" s="1"/>
  <c r="A44" i="28" s="1"/>
  <c r="A45" i="28" s="1"/>
  <c r="A46" i="28" s="1"/>
  <c r="A47" i="28" s="1"/>
  <c r="A48" i="28" s="1"/>
  <c r="A21" i="28"/>
  <c r="A6" i="28"/>
  <c r="A7" i="28" s="1"/>
  <c r="A8" i="28" s="1"/>
  <c r="A9" i="28" s="1"/>
  <c r="A10" i="28" s="1"/>
  <c r="A11" i="28" s="1"/>
  <c r="A12" i="28" s="1"/>
  <c r="A13" i="28" s="1"/>
  <c r="A14" i="28" s="1"/>
  <c r="A15" i="28" s="1"/>
  <c r="D53" i="22" l="1"/>
  <c r="E21" i="11" l="1"/>
  <c r="E7" i="11"/>
  <c r="J32" i="11"/>
  <c r="E32" i="11" l="1"/>
  <c r="J54" i="9"/>
  <c r="J50" i="9"/>
  <c r="J45" i="9"/>
  <c r="D47" i="23" l="1"/>
  <c r="B47" i="23"/>
  <c r="B34" i="23"/>
  <c r="B21" i="23"/>
  <c r="B53" i="22"/>
  <c r="D41" i="22"/>
  <c r="B41" i="22"/>
  <c r="B29" i="22"/>
  <c r="D17" i="22"/>
  <c r="B17" i="22"/>
  <c r="D42" i="21"/>
  <c r="B42" i="21"/>
  <c r="D29" i="21"/>
  <c r="B29" i="21"/>
  <c r="D17" i="21"/>
  <c r="B17" i="21"/>
  <c r="B50" i="20"/>
  <c r="D50" i="20" s="1"/>
  <c r="B38" i="20"/>
  <c r="D26" i="20"/>
  <c r="B26" i="20"/>
  <c r="D14" i="20"/>
  <c r="B14" i="20"/>
  <c r="D42" i="19"/>
  <c r="B42" i="19"/>
  <c r="D32" i="19"/>
  <c r="B32" i="19"/>
  <c r="D18" i="19"/>
  <c r="D34" i="23" l="1"/>
  <c r="G14" i="13"/>
  <c r="G19" i="13"/>
  <c r="G22" i="13"/>
  <c r="G21" i="13"/>
  <c r="G15" i="13"/>
  <c r="G18" i="13"/>
  <c r="G25" i="13" l="1"/>
</calcChain>
</file>

<file path=xl/sharedStrings.xml><?xml version="1.0" encoding="utf-8"?>
<sst xmlns="http://schemas.openxmlformats.org/spreadsheetml/2006/main" count="1681" uniqueCount="914">
  <si>
    <t xml:space="preserve">Total </t>
  </si>
  <si>
    <t xml:space="preserve">  </t>
  </si>
  <si>
    <t>Amount(Rs.)</t>
  </si>
  <si>
    <t>(   2A  )</t>
  </si>
  <si>
    <t xml:space="preserve">  14.  Certificate under Para 7 of the Schedule to the West Bengal Recoganise.   </t>
  </si>
  <si>
    <t xml:space="preserve">         Non Govt. Educational Institution Employee's ( Management of General    </t>
  </si>
  <si>
    <t xml:space="preserve"> </t>
  </si>
  <si>
    <t xml:space="preserve">                </t>
  </si>
  <si>
    <t>The entries in the Ledger  account of each subscriber to the General</t>
  </si>
  <si>
    <t>Provident Fund have  been  verified  with  reference  to  entries in the</t>
  </si>
  <si>
    <t xml:space="preserve">boardsheet and entries in the boardsheet  have  been  checked  with </t>
  </si>
  <si>
    <t xml:space="preserve">reference to withdrawal  and  challans  showing  the  deposit  for the </t>
  </si>
  <si>
    <t>of each indivisual subscriber have been checked and found correct.</t>
  </si>
  <si>
    <t>or</t>
  </si>
  <si>
    <t xml:space="preserve"> The following descrepanies have been orserved which have been </t>
  </si>
  <si>
    <t xml:space="preserve"> reconciled in our presence presence. </t>
  </si>
  <si>
    <t xml:space="preserve">  15.  Special Observation and Suggestion .</t>
  </si>
  <si>
    <t>Official Seal</t>
  </si>
  <si>
    <t>of the Auditors</t>
  </si>
  <si>
    <t>ICAI Membership Number of the signatory</t>
  </si>
  <si>
    <t>(B)</t>
  </si>
  <si>
    <t>(  3  )</t>
  </si>
  <si>
    <t xml:space="preserve">Arrears due </t>
  </si>
  <si>
    <t xml:space="preserve">Expenditure </t>
  </si>
  <si>
    <t>expenditure</t>
  </si>
  <si>
    <t>actually paid</t>
  </si>
  <si>
    <t>for the year</t>
  </si>
  <si>
    <t xml:space="preserve">paid in advance </t>
  </si>
  <si>
    <t>Rs.        P.</t>
  </si>
  <si>
    <t>Rs.        P</t>
  </si>
  <si>
    <t xml:space="preserve">1. Fees:- </t>
  </si>
  <si>
    <t xml:space="preserve">   Games </t>
  </si>
  <si>
    <t xml:space="preserve">   Library  </t>
  </si>
  <si>
    <t xml:space="preserve">  Teachers:- </t>
  </si>
  <si>
    <t xml:space="preserve">   Magazine  </t>
  </si>
  <si>
    <t xml:space="preserve">  Dearness Allowance  -- </t>
  </si>
  <si>
    <t xml:space="preserve">   'Development </t>
  </si>
  <si>
    <t xml:space="preserve">  House Allowance - </t>
  </si>
  <si>
    <t xml:space="preserve">  Medical Allowance -</t>
  </si>
  <si>
    <t xml:space="preserve">  Interim Relief -</t>
  </si>
  <si>
    <t>Clerks :-</t>
  </si>
  <si>
    <t xml:space="preserve"> ' Pay:-</t>
  </si>
  <si>
    <t xml:space="preserve">  Dearness Allowance --   </t>
  </si>
  <si>
    <t xml:space="preserve">  House Allowance -- </t>
  </si>
  <si>
    <t xml:space="preserve">  Fees for Higher  Secondary  </t>
  </si>
  <si>
    <t>Class IV Staff :-</t>
  </si>
  <si>
    <t xml:space="preserve">  Pay -</t>
  </si>
  <si>
    <t xml:space="preserve">  Dearness Allowances -</t>
  </si>
  <si>
    <t>2.Grant from Govt.:-</t>
  </si>
  <si>
    <t xml:space="preserve">  House Allowances -</t>
  </si>
  <si>
    <t xml:space="preserve">  Medical Allowances -</t>
  </si>
  <si>
    <t>P.F (School contribution if any):-</t>
  </si>
  <si>
    <t xml:space="preserve">  Teachers -</t>
  </si>
  <si>
    <t xml:space="preserve">  Clerks -</t>
  </si>
  <si>
    <t xml:space="preserve">  Class iv staff -</t>
  </si>
  <si>
    <t xml:space="preserve">                          Total c/f</t>
  </si>
  <si>
    <t>Total c/f</t>
  </si>
  <si>
    <t>(   4   )</t>
  </si>
  <si>
    <t xml:space="preserve">     B.F. </t>
  </si>
  <si>
    <t xml:space="preserve">   B/F</t>
  </si>
  <si>
    <t xml:space="preserve">4 Miscellaneous:- </t>
  </si>
  <si>
    <t>4.P.F.Contribution(as per contra)</t>
  </si>
  <si>
    <t xml:space="preserve">   Teachers -</t>
  </si>
  <si>
    <t xml:space="preserve">   Clerks -</t>
  </si>
  <si>
    <t xml:space="preserve">   Class iv Staff -</t>
  </si>
  <si>
    <t xml:space="preserve"> 6. * Interest:-</t>
  </si>
  <si>
    <t xml:space="preserve">   Professional  Tax</t>
  </si>
  <si>
    <t xml:space="preserve">   Income Tax</t>
  </si>
  <si>
    <t xml:space="preserve">   Bank Charges</t>
  </si>
  <si>
    <t>TOTAL</t>
  </si>
  <si>
    <t>( 5 )</t>
  </si>
  <si>
    <t xml:space="preserve">                   i</t>
  </si>
  <si>
    <t xml:space="preserve">    ii(a)</t>
  </si>
  <si>
    <t xml:space="preserve">     ii(b)</t>
  </si>
  <si>
    <t xml:space="preserve">      iii</t>
  </si>
  <si>
    <t xml:space="preserve">       iv</t>
  </si>
  <si>
    <t xml:space="preserve">         v</t>
  </si>
  <si>
    <t xml:space="preserve">Name as per A, B,C, &amp; D </t>
  </si>
  <si>
    <t>Qualification</t>
  </si>
  <si>
    <t>Designation</t>
  </si>
  <si>
    <t xml:space="preserve">Date of </t>
  </si>
  <si>
    <t>Date of approval</t>
  </si>
  <si>
    <t>Revised scale of pay</t>
  </si>
  <si>
    <t xml:space="preserve">           Categories</t>
  </si>
  <si>
    <t>appointment</t>
  </si>
  <si>
    <t>with memo No.</t>
  </si>
  <si>
    <t>of the incumbent from</t>
  </si>
  <si>
    <t>is not in the revised</t>
  </si>
  <si>
    <t>scale of pay mention</t>
  </si>
  <si>
    <t>non revised in the</t>
  </si>
  <si>
    <t>Medical</t>
  </si>
  <si>
    <t>Allowance</t>
  </si>
  <si>
    <t>Headmaster</t>
  </si>
  <si>
    <t>( 5 A)</t>
  </si>
  <si>
    <t xml:space="preserve">            ix</t>
  </si>
  <si>
    <t xml:space="preserve">      x</t>
  </si>
  <si>
    <t>xi</t>
  </si>
  <si>
    <t xml:space="preserve">  xii</t>
  </si>
  <si>
    <t>xiii</t>
  </si>
  <si>
    <t xml:space="preserve">Serial </t>
  </si>
  <si>
    <t>Schools Contr</t>
  </si>
  <si>
    <t xml:space="preserve"> Tax paid for</t>
  </si>
  <si>
    <t>Bonus</t>
  </si>
  <si>
    <t>-ibution to P.F.</t>
  </si>
  <si>
    <t>paid for</t>
  </si>
  <si>
    <t>page-</t>
  </si>
  <si>
    <t>Pay &amp; Spl.</t>
  </si>
  <si>
    <t>Dearness</t>
  </si>
  <si>
    <t xml:space="preserve">House </t>
  </si>
  <si>
    <t>Rural</t>
  </si>
  <si>
    <t>P.F.</t>
  </si>
  <si>
    <t>Income</t>
  </si>
  <si>
    <t>Profess</t>
  </si>
  <si>
    <t>Pay</t>
  </si>
  <si>
    <t>Tax</t>
  </si>
  <si>
    <t>-ional</t>
  </si>
  <si>
    <t>( 5 B)</t>
  </si>
  <si>
    <t xml:space="preserve">            xiv</t>
  </si>
  <si>
    <t>xv</t>
  </si>
  <si>
    <t>xvi</t>
  </si>
  <si>
    <t>paid should be stated)</t>
  </si>
  <si>
    <t xml:space="preserve"> Interim</t>
  </si>
  <si>
    <t>Remarks</t>
  </si>
  <si>
    <t xml:space="preserve">     P.F.</t>
  </si>
  <si>
    <t>Relief</t>
  </si>
  <si>
    <t>( 6 )</t>
  </si>
  <si>
    <t>Statement  - II  PROVIDENT  FUND  ACCOUNT</t>
  </si>
  <si>
    <t xml:space="preserve">               1</t>
  </si>
  <si>
    <t xml:space="preserve">   2</t>
  </si>
  <si>
    <t xml:space="preserve">     3</t>
  </si>
  <si>
    <t xml:space="preserve">     4</t>
  </si>
  <si>
    <t xml:space="preserve">     5</t>
  </si>
  <si>
    <t xml:space="preserve">      6 </t>
  </si>
  <si>
    <t xml:space="preserve">        7</t>
  </si>
  <si>
    <t xml:space="preserve">         8</t>
  </si>
  <si>
    <t xml:space="preserve">       9</t>
  </si>
  <si>
    <t xml:space="preserve">      10</t>
  </si>
  <si>
    <t xml:space="preserve">               11</t>
  </si>
  <si>
    <t xml:space="preserve"> Name of the teachers,</t>
  </si>
  <si>
    <t xml:space="preserve">Amount </t>
  </si>
  <si>
    <t>Opening</t>
  </si>
  <si>
    <t>Contribution</t>
  </si>
  <si>
    <t xml:space="preserve">Incumbents </t>
  </si>
  <si>
    <t>Total</t>
  </si>
  <si>
    <t>Closing bal-</t>
  </si>
  <si>
    <t>deposited</t>
  </si>
  <si>
    <t>Balance on</t>
  </si>
  <si>
    <t>as per sche</t>
  </si>
  <si>
    <t xml:space="preserve">share of </t>
  </si>
  <si>
    <t xml:space="preserve">   Interest</t>
  </si>
  <si>
    <t>ance as on</t>
  </si>
  <si>
    <t>as under(to be verified from respe</t>
  </si>
  <si>
    <t>scheme</t>
  </si>
  <si>
    <t>-me opted</t>
  </si>
  <si>
    <t>contribution</t>
  </si>
  <si>
    <t>-ctive pass book,Bank,Treasury</t>
  </si>
  <si>
    <t>(a),(b),(c)</t>
  </si>
  <si>
    <t xml:space="preserve"> challans &amp; cash certificates)</t>
  </si>
  <si>
    <t>the A/c No.</t>
  </si>
  <si>
    <t>P.O.S.B.</t>
  </si>
  <si>
    <t>Treasury</t>
  </si>
  <si>
    <t>Cash</t>
  </si>
  <si>
    <t>Bank</t>
  </si>
  <si>
    <t>Certificate</t>
  </si>
  <si>
    <t>Secretary</t>
  </si>
  <si>
    <t>Others</t>
  </si>
  <si>
    <r>
      <t xml:space="preserve"> Name of Funds</t>
    </r>
    <r>
      <rPr>
        <sz val="10"/>
        <rFont val="Arial"/>
        <family val="2"/>
      </rPr>
      <t xml:space="preserve"> </t>
    </r>
  </si>
  <si>
    <t xml:space="preserve"> Cash in Hand </t>
  </si>
  <si>
    <t>OBSERVATIONS</t>
  </si>
  <si>
    <t>Signature of the Auditor/Partner of the Audit Firm</t>
  </si>
  <si>
    <t>Total Balance</t>
  </si>
  <si>
    <t>Amount with Secretary</t>
  </si>
  <si>
    <t xml:space="preserve">on the date of audit </t>
  </si>
  <si>
    <t xml:space="preserve"> i.e.                          </t>
  </si>
  <si>
    <t>Postal A/cs. No. or name of</t>
  </si>
  <si>
    <t>Bank with No.</t>
  </si>
  <si>
    <t>VII</t>
  </si>
  <si>
    <t>VI</t>
  </si>
  <si>
    <t>V</t>
  </si>
  <si>
    <t>of</t>
  </si>
  <si>
    <t xml:space="preserve">No. </t>
  </si>
  <si>
    <t>spl. pay</t>
  </si>
  <si>
    <t xml:space="preserve">on pay &amp; </t>
  </si>
  <si>
    <t>or 8.33%</t>
  </si>
  <si>
    <t>@6.25%</t>
  </si>
  <si>
    <t>1. Salaries of Secondary / Higher</t>
  </si>
  <si>
    <t xml:space="preserve">    Secondary Section (Gross </t>
  </si>
  <si>
    <t xml:space="preserve">   Salary before Deduction of P.F.</t>
  </si>
  <si>
    <t xml:space="preserve">   Contribution Should be shown)</t>
  </si>
  <si>
    <t>2.Scholarship, Stipends &amp; Educati-</t>
  </si>
  <si>
    <t xml:space="preserve">   onal concession :</t>
  </si>
  <si>
    <t>RECEIPT</t>
  </si>
  <si>
    <t xml:space="preserve">Clerks &amp; Class IV </t>
  </si>
  <si>
    <t>Employees.</t>
  </si>
  <si>
    <t>pension</t>
  </si>
  <si>
    <t xml:space="preserve">Name </t>
  </si>
  <si>
    <t>of the</t>
  </si>
  <si>
    <t>if any</t>
  </si>
  <si>
    <t xml:space="preserve">Refund </t>
  </si>
  <si>
    <t xml:space="preserve">of Loan </t>
  </si>
  <si>
    <t xml:space="preserve">              Amount at</t>
  </si>
  <si>
    <t>SL. NO.</t>
  </si>
  <si>
    <t>SL NO</t>
  </si>
  <si>
    <t>XII</t>
  </si>
  <si>
    <t>XI</t>
  </si>
  <si>
    <t>5A</t>
  </si>
  <si>
    <t xml:space="preserve">       Bank or Post Office</t>
  </si>
  <si>
    <t>(P.T Tax Paid)</t>
  </si>
  <si>
    <t>Salary Grant for the secondary section</t>
  </si>
  <si>
    <t xml:space="preserve">  'Pay (including Spl.pay)</t>
  </si>
  <si>
    <t xml:space="preserve">           Rs.              </t>
  </si>
  <si>
    <t>(Full Address of the Auditors )</t>
  </si>
  <si>
    <t xml:space="preserve">  Registration fees for Council </t>
  </si>
  <si>
    <t>3.Scholarship, Stipends &amp; Educati-</t>
  </si>
  <si>
    <t>Magazine</t>
  </si>
  <si>
    <t>Development</t>
  </si>
  <si>
    <t>Average</t>
  </si>
  <si>
    <r>
      <t xml:space="preserve">        </t>
    </r>
    <r>
      <rPr>
        <u/>
        <sz val="10"/>
        <rFont val="Arial"/>
        <family val="2"/>
      </rPr>
      <t xml:space="preserve">Provident fund Account ) Scheme 1995. </t>
    </r>
  </si>
  <si>
    <t>Bonus to teaching &amp; Non-teaching Staff</t>
  </si>
  <si>
    <t>Own Building</t>
  </si>
  <si>
    <t>Yes</t>
  </si>
  <si>
    <t xml:space="preserve"> General  - Salary A/c </t>
  </si>
  <si>
    <t xml:space="preserve">  Fees for Secondary Examination M.P (S.E)</t>
  </si>
  <si>
    <t xml:space="preserve">  Registration fees for board M.P (S.E)</t>
  </si>
  <si>
    <t>Collection</t>
  </si>
  <si>
    <t>Basic</t>
  </si>
  <si>
    <t>Gross</t>
  </si>
  <si>
    <t>Laboratory</t>
  </si>
  <si>
    <t>Games</t>
  </si>
  <si>
    <t>GOVERNMENT OF WEST BENGAL</t>
  </si>
  <si>
    <t>Education Directorate</t>
  </si>
  <si>
    <t>FORM PRESCRIBED FOR AUDIT OF SECONDARY / HIGHER SECONDARY SCHOOLS</t>
  </si>
  <si>
    <t>1. Name of the Institution :</t>
  </si>
  <si>
    <t>2. (a) Status of the School :</t>
  </si>
  <si>
    <t xml:space="preserve">    (b)Boys/ Girl's School :</t>
  </si>
  <si>
    <t>3. Secondary / Higher Secondary Result:-</t>
  </si>
  <si>
    <t>No. taught in</t>
  </si>
  <si>
    <t>Class X      -----      XII</t>
  </si>
  <si>
    <t xml:space="preserve">On the date of Test </t>
  </si>
  <si>
    <t>Average No. taught</t>
  </si>
  <si>
    <t>average No. taught</t>
  </si>
  <si>
    <t>4. Own Building or Rented:-</t>
  </si>
  <si>
    <t xml:space="preserve">    Annual Rent :</t>
  </si>
  <si>
    <t>NIL</t>
  </si>
  <si>
    <t xml:space="preserve">    Estimated valuation including Land (in case of own Building) :</t>
  </si>
  <si>
    <t>5. Name of nearest High School :- (Approximate distance to be stated)</t>
  </si>
  <si>
    <t xml:space="preserve">    High School-</t>
  </si>
  <si>
    <t xml:space="preserve">7. (a) Date of first recognition as a High School : </t>
  </si>
  <si>
    <t xml:space="preserve">    (b) Permanent / Temporary recognition :</t>
  </si>
  <si>
    <t xml:space="preserve">    (c) Term of recognition of the School expires on :</t>
  </si>
  <si>
    <t>UNTIL FURTHER ORDER</t>
  </si>
  <si>
    <t>8. Whether the School is situated in rural area i.e. Non Municipal area :</t>
  </si>
  <si>
    <t>Rural Area.</t>
  </si>
  <si>
    <t>9. Amount of Salary grant received during the years :</t>
  </si>
  <si>
    <t>Secondary Section</t>
  </si>
  <si>
    <t>N.B.The head of the Institution should furnish all particulars noted above for in corporation in the Audit Report.</t>
  </si>
  <si>
    <t>(2)</t>
  </si>
  <si>
    <t>1. Whether the Registers and Books of Accounts have been correctly</t>
  </si>
  <si>
    <t>YES</t>
  </si>
  <si>
    <t xml:space="preserve">    and properly maintained up-to-date.</t>
  </si>
  <si>
    <t>2. Whether the Books of Accounts have been properly attested by</t>
  </si>
  <si>
    <t xml:space="preserve">    the Headmaster and the Secretary / Administrator.</t>
  </si>
  <si>
    <t>3. Whether Aditional Levy of Fees at the prescribed rates are being realised.</t>
  </si>
  <si>
    <t>N.A.</t>
  </si>
  <si>
    <t>4. (a) Whether printed and numbered receipts being to the pupils.</t>
  </si>
  <si>
    <t xml:space="preserve">    (b) Whether all receipts and withdrawals from postal Savings Bank Account/</t>
  </si>
  <si>
    <t xml:space="preserve">         Bank have been properly accounted for and incorporated in the accounts.</t>
  </si>
  <si>
    <t xml:space="preserve">    (c) Whether yearly fees have been collected as per Govt. prescribed rate.</t>
  </si>
  <si>
    <t>5. How far the defects pointed out in the last audit have been rectified and suggestion</t>
  </si>
  <si>
    <t xml:space="preserve">    complied with.</t>
  </si>
  <si>
    <t>6. Details of School's properties and Assets</t>
  </si>
  <si>
    <t xml:space="preserve">    (Should be shown in the separate sheet)</t>
  </si>
  <si>
    <t>AS PER ASSET LIST</t>
  </si>
  <si>
    <t>7. Whether the income earned on account of miscllaneous other fees under Item (2)</t>
  </si>
  <si>
    <t xml:space="preserve">    of the Receipts &amp; Payments statement (Vide page 3) have been properly utilise</t>
  </si>
  <si>
    <t xml:space="preserve">    of the same purpose of diverted and supported by M.C.resolution, if any.</t>
  </si>
  <si>
    <t xml:space="preserve">8. Whether professional Tax is being deducted from salaries </t>
  </si>
  <si>
    <t xml:space="preserve">    properly and is being deposited to Treasury in due times.</t>
  </si>
  <si>
    <t>9. Whether Income Tax statements have been furnished by the staff and</t>
  </si>
  <si>
    <t xml:space="preserve">    Income Tax payble has been deposited in appropriate head in due times.</t>
  </si>
  <si>
    <t>10.</t>
  </si>
  <si>
    <t xml:space="preserve">                showing Memo No. &amp; date.</t>
  </si>
  <si>
    <t>interest</t>
  </si>
  <si>
    <t>11.</t>
  </si>
  <si>
    <t>Development fee-</t>
  </si>
  <si>
    <t>Magazine fee-</t>
  </si>
  <si>
    <t>Library fee-</t>
  </si>
  <si>
    <t>Examination fee-</t>
  </si>
  <si>
    <t>Electric Charges-</t>
  </si>
  <si>
    <t>Game fee-</t>
  </si>
  <si>
    <t>12. Statement showing list of employees due to retire under</t>
  </si>
  <si>
    <t xml:space="preserve">      Para 30, Chapter IX of DCRB Scheme '81 (to be enclosed seperately)</t>
  </si>
  <si>
    <t>13. Whether vacancies of the Teaching Staff alongwith Staff Pattern and roster of</t>
  </si>
  <si>
    <t xml:space="preserve">     vacancies in the Prescribed Proforma as required in  Memo No. 231 (21) 6A/OM-</t>
  </si>
  <si>
    <t xml:space="preserve">     1/97 dt. 10.3.98 of School Education Directorate have been reported to the </t>
  </si>
  <si>
    <t xml:space="preserve">     concerned Regional School Service Commission with a copy to the D.I. of Schools </t>
  </si>
  <si>
    <t xml:space="preserve">    (SE). Please mention Perticulars of the Memo in which the vacancies are reported.</t>
  </si>
  <si>
    <t xml:space="preserve">   Students Health Home</t>
  </si>
  <si>
    <t xml:space="preserve">   V - XII</t>
  </si>
  <si>
    <t>Total amount of Pay, Spl.Pay &amp; Allowances</t>
  </si>
  <si>
    <t>Clerk</t>
  </si>
  <si>
    <t xml:space="preserve">     VI</t>
  </si>
  <si>
    <t xml:space="preserve">     VII</t>
  </si>
  <si>
    <t xml:space="preserve">      VIII</t>
  </si>
  <si>
    <t>Monthly rate of pay &amp; spl. pay according to the scale of pay and allowance if any (to be shown separately)</t>
  </si>
  <si>
    <t>Date of in-</t>
  </si>
  <si>
    <t>a)Period of</t>
  </si>
  <si>
    <t>crement</t>
  </si>
  <si>
    <t>leave taken on</t>
  </si>
  <si>
    <t xml:space="preserve">during </t>
  </si>
  <si>
    <t xml:space="preserve"> half pay or</t>
  </si>
  <si>
    <t>without pay,if any</t>
  </si>
  <si>
    <t>Revised Pay &amp; Spl. Pay Basic Pay</t>
  </si>
  <si>
    <t>Dearness Allowance</t>
  </si>
  <si>
    <t>b)Period on</t>
  </si>
  <si>
    <t>deputation</t>
  </si>
  <si>
    <t>withdrawal</t>
  </si>
  <si>
    <t>to the treasury</t>
  </si>
  <si>
    <t>under</t>
  </si>
  <si>
    <t>(8)</t>
  </si>
  <si>
    <t>RECEIPTS &amp; PAYMENTS ACCOUNT OF VARIOUS SUBSIDIARY FUNDS (Continued)</t>
  </si>
  <si>
    <t xml:space="preserve">                   (Closing balance should be varified from the Bank or Postal Pass Book)</t>
  </si>
  <si>
    <t>By Expenditure during the year</t>
  </si>
  <si>
    <t xml:space="preserve">      -Cash</t>
  </si>
  <si>
    <t xml:space="preserve">      -Cash at Bank</t>
  </si>
  <si>
    <t xml:space="preserve"> "  Amount Transfer from General Fund</t>
  </si>
  <si>
    <t>"   Transfer from GF</t>
  </si>
  <si>
    <t xml:space="preserve"> " Bank Interest</t>
  </si>
  <si>
    <t xml:space="preserve">                                 Cash-in-hand</t>
  </si>
  <si>
    <t>Cash at Bank</t>
  </si>
  <si>
    <t>DEVELOPMENT FUND</t>
  </si>
  <si>
    <t>Interest</t>
  </si>
  <si>
    <t xml:space="preserve">       - Cash in hand</t>
  </si>
  <si>
    <t xml:space="preserve">      - Cash at Bank</t>
  </si>
  <si>
    <t>Cash-in-hand</t>
  </si>
  <si>
    <t xml:space="preserve"> " Interest</t>
  </si>
  <si>
    <t>MAGAZINE FUND</t>
  </si>
  <si>
    <t xml:space="preserve">      - Cash</t>
  </si>
  <si>
    <t xml:space="preserve">      - Bank</t>
  </si>
  <si>
    <t>Transfer from GF</t>
  </si>
  <si>
    <t>(8A)</t>
  </si>
  <si>
    <t>By  Expenditure during the year</t>
  </si>
  <si>
    <t xml:space="preserve">      -Cash-in-Hand</t>
  </si>
  <si>
    <t>Intrest</t>
  </si>
  <si>
    <t>(8B)</t>
  </si>
  <si>
    <t>By Transfer to GF</t>
  </si>
  <si>
    <t>"   Collection</t>
  </si>
  <si>
    <t>"   Grants</t>
  </si>
  <si>
    <t>"  Intrest</t>
  </si>
  <si>
    <t>"   Interest</t>
  </si>
  <si>
    <t>EXAMINATION FUND</t>
  </si>
  <si>
    <t>PROVIDENT FUND</t>
  </si>
  <si>
    <t>PF Loan / Final Payment</t>
  </si>
  <si>
    <t>NEW BUILDING FUND</t>
  </si>
  <si>
    <t>(8C)</t>
  </si>
  <si>
    <t>GAME FUND</t>
  </si>
  <si>
    <t>ELECTRIC  FUND</t>
  </si>
  <si>
    <t>LIBRARY FUND</t>
  </si>
  <si>
    <t>(8D)</t>
  </si>
  <si>
    <t xml:space="preserve">   Laboratory Fees</t>
  </si>
  <si>
    <t>(7)</t>
  </si>
  <si>
    <t>LOAN ACCOUNT</t>
  </si>
  <si>
    <t>Rs.     P.</t>
  </si>
  <si>
    <t>Rs.   P.</t>
  </si>
  <si>
    <t>To amount repaid</t>
  </si>
  <si>
    <t>By opening balance</t>
  </si>
  <si>
    <t>during the year</t>
  </si>
  <si>
    <t>Closing balance</t>
  </si>
  <si>
    <t xml:space="preserve">By amount received </t>
  </si>
  <si>
    <t>Electric</t>
  </si>
  <si>
    <t>Library</t>
  </si>
  <si>
    <t xml:space="preserve">      -Cash at Treasury</t>
  </si>
  <si>
    <t>2014-2015</t>
  </si>
  <si>
    <t>"  Donation</t>
  </si>
  <si>
    <t>"   Grant</t>
  </si>
  <si>
    <t>SL.NO</t>
  </si>
  <si>
    <t>ASSETS</t>
  </si>
  <si>
    <t>Amount (in Rs.)</t>
  </si>
  <si>
    <t>APPENDIX - B</t>
  </si>
  <si>
    <t>Maintenance of Registers and Accounts</t>
  </si>
  <si>
    <t>(A)</t>
  </si>
  <si>
    <t>Admission Register</t>
  </si>
  <si>
    <t>Teachers Attendence Register</t>
  </si>
  <si>
    <t>Pupils Attendence Register</t>
  </si>
  <si>
    <t>Abstract of Pupils' Attendence Register</t>
  </si>
  <si>
    <t>Teachers Leave Register</t>
  </si>
  <si>
    <t>Catalogue of Library books</t>
  </si>
  <si>
    <t>Transfer Certificate File</t>
  </si>
  <si>
    <t>Service of the Teachers</t>
  </si>
  <si>
    <t>Register showing issue of last Pay Certificate</t>
  </si>
  <si>
    <t>Minute Book of Meeting (To be maintained by the Secretary)</t>
  </si>
  <si>
    <t>Stock and assets Register(s) of Land and Building Properties, Furniture and Equipment</t>
  </si>
  <si>
    <t>Appliances and Apparatuses for Science Laboratory and Geography Class</t>
  </si>
  <si>
    <t>Cash Book ( To be maintained by the Head master and to be countersigned by the Secretary/</t>
  </si>
  <si>
    <t>Administrator Periodically)</t>
  </si>
  <si>
    <t>Abstract of Monthly Receipts and Expenditure (To be Certified by the Secretary)</t>
  </si>
  <si>
    <t>Contigency Account including Postage and Petty cash Account</t>
  </si>
  <si>
    <t>Acquittance Rolls for payment of Scholarship and Special Stipend</t>
  </si>
  <si>
    <t>Bill Register For Various Grant-in-aid-Bills Drawn</t>
  </si>
  <si>
    <t>Bill Register for Scholarship and Special stipend</t>
  </si>
  <si>
    <t>Abstract of Fee Realisation</t>
  </si>
  <si>
    <t>Loan Register</t>
  </si>
  <si>
    <t>Development Fee Register</t>
  </si>
  <si>
    <t>Library Fee Register</t>
  </si>
  <si>
    <t>Examination &amp; Printing Fund Register</t>
  </si>
  <si>
    <t>Building Fund Register</t>
  </si>
  <si>
    <t>Furniture &amp; Equipment fund Register</t>
  </si>
  <si>
    <t>Tiffin Fund Register</t>
  </si>
  <si>
    <t>NO</t>
  </si>
  <si>
    <t>Game Fund Register</t>
  </si>
  <si>
    <t>Endowment Fund register</t>
  </si>
  <si>
    <t>Reserve fund Register</t>
  </si>
  <si>
    <t>Acquittance Rolls for payment to the Staff</t>
  </si>
  <si>
    <t>Provident Fund Register</t>
  </si>
  <si>
    <t>Provident Fund Account</t>
  </si>
  <si>
    <t>Hostel account</t>
  </si>
  <si>
    <t>Receipt file</t>
  </si>
  <si>
    <t>Voucher File</t>
  </si>
  <si>
    <t>Inward and Outward Letter Register</t>
  </si>
  <si>
    <t>Letter File</t>
  </si>
  <si>
    <t>Bus account</t>
  </si>
  <si>
    <t>Professional Tax Register (Staff)</t>
  </si>
  <si>
    <t>Income Tax Register (Staff)</t>
  </si>
  <si>
    <t>Any other Subsidiary Fund/Account</t>
  </si>
  <si>
    <t xml:space="preserve">N.B.-The Secretary Administrator should verify the records with Sl. No. 5 &amp; 6 under "A" &amp; Sl. No. 1 under </t>
  </si>
  <si>
    <t>"B" and record the certificate of verification at least once in a year.</t>
  </si>
  <si>
    <t>(10)</t>
  </si>
  <si>
    <t>ENDOWED LANDED PROPERTY A/C. (Ested Valuation)</t>
  </si>
  <si>
    <t>Receipts</t>
  </si>
  <si>
    <t>Rs.</t>
  </si>
  <si>
    <t>Payments</t>
  </si>
  <si>
    <t>To opening balance</t>
  </si>
  <si>
    <t>By Closing balance</t>
  </si>
  <si>
    <t>with the abstract of Register</t>
  </si>
  <si>
    <t>VIII</t>
  </si>
  <si>
    <t>IX</t>
  </si>
  <si>
    <t>X</t>
  </si>
  <si>
    <t>Classes V to X/ XI &amp; XII</t>
  </si>
  <si>
    <t>Classes   V to X /XI &amp; XII</t>
  </si>
  <si>
    <t>Classes     V to X / XI &amp; XII</t>
  </si>
  <si>
    <t>2015-2016</t>
  </si>
  <si>
    <t xml:space="preserve">6. Name of the President/ Administrator of the School : </t>
  </si>
  <si>
    <t>STATEMENT OF OUTSTANDING FEES AS ON 2015-2016</t>
  </si>
  <si>
    <t>for 2016-2017</t>
  </si>
  <si>
    <t>Registration(MP)</t>
  </si>
  <si>
    <t>Registration(HS)</t>
  </si>
  <si>
    <t>XI Annual Exam Fee</t>
  </si>
  <si>
    <t>Exam Fee (Board)</t>
  </si>
  <si>
    <t>Exam Fee (Council)</t>
  </si>
  <si>
    <t>Bank Charges</t>
  </si>
  <si>
    <t>2016-2017</t>
  </si>
  <si>
    <t>RLST</t>
  </si>
  <si>
    <t>RMSA</t>
  </si>
  <si>
    <t>On 31-7-2016</t>
  </si>
  <si>
    <t>On 31-10-2016</t>
  </si>
  <si>
    <t>Examn. In Dec. 2016</t>
  </si>
  <si>
    <t>No. Passed in Sec./H.S.2017</t>
  </si>
  <si>
    <t>Compt. Examn. 2017</t>
  </si>
  <si>
    <t>IR</t>
  </si>
  <si>
    <t xml:space="preserve"> Advance D.A paid         Outstanding Dues for 2015-2016</t>
  </si>
  <si>
    <t xml:space="preserve">  Arrear paid during 2016-2017 (The year/years for which the arrear was</t>
  </si>
  <si>
    <t>LABORATORY FUND</t>
  </si>
  <si>
    <t>BUS DEFICIT A/C. for 2015-2016</t>
  </si>
  <si>
    <t>On 30-4-2017</t>
  </si>
  <si>
    <t>Nos.</t>
  </si>
  <si>
    <t>-</t>
  </si>
  <si>
    <t>On 31-7-2017</t>
  </si>
  <si>
    <t>On 31-10-2017</t>
  </si>
  <si>
    <t>Examn. In Dec. 2017</t>
  </si>
  <si>
    <t>No. Passed in Sec./H.S.2018</t>
  </si>
  <si>
    <t>Compt. Examn. 2018</t>
  </si>
  <si>
    <t>2017-2018</t>
  </si>
  <si>
    <t xml:space="preserve">     Opening Balance as on 01.04.2017</t>
  </si>
  <si>
    <t>RECEIPTS - 2017-2018</t>
  </si>
  <si>
    <t xml:space="preserve"> PAYMENTS - 2017-2018</t>
  </si>
  <si>
    <t>in 2017-2018</t>
  </si>
  <si>
    <t>for 2018-2019</t>
  </si>
  <si>
    <t xml:space="preserve"> 7. Opening Balance on 1.4.2017</t>
  </si>
  <si>
    <t>01.07.2017</t>
  </si>
  <si>
    <t xml:space="preserve">Analysis of class wise students from 1-5-2017 to 30-4-2018 on actual verification </t>
  </si>
  <si>
    <t>STATEMENT OF ROLL STRENGTH 2017-2018</t>
  </si>
  <si>
    <t>On 30-4-2018</t>
  </si>
  <si>
    <t>31.05.2017</t>
  </si>
  <si>
    <t>30.06.2017</t>
  </si>
  <si>
    <t>31.07.2017</t>
  </si>
  <si>
    <t>31.08.2017</t>
  </si>
  <si>
    <t>30.09.2017</t>
  </si>
  <si>
    <t>31.10.2017</t>
  </si>
  <si>
    <t>30.11.2017</t>
  </si>
  <si>
    <t>31.12.2017</t>
  </si>
  <si>
    <t>31.01.2018</t>
  </si>
  <si>
    <t>28.02.2018</t>
  </si>
  <si>
    <t>31.03.2018</t>
  </si>
  <si>
    <t>30.04.2018</t>
  </si>
  <si>
    <t>LIST OF THE SCHOOL ASSETS &amp; PROPERTIES FOR THE YEAR 2017-2018</t>
  </si>
  <si>
    <t>2017-18</t>
  </si>
  <si>
    <t>To Opening Balance on 1.4.2017</t>
  </si>
  <si>
    <t xml:space="preserve"> "   Closing Balance as on 31.03.2018</t>
  </si>
  <si>
    <t>Girl's  (Co-education for XI-XII)</t>
  </si>
  <si>
    <t>10,00,000.00</t>
  </si>
  <si>
    <t>( 1.0 KM)</t>
  </si>
  <si>
    <t xml:space="preserve">    Junior High School-</t>
  </si>
  <si>
    <t>(1.5 KM)</t>
  </si>
  <si>
    <t>As HS Memo No. 179/Sec/84 dt. 20.03.84</t>
  </si>
  <si>
    <t>01.01.50 as High S/2820/1734 dt. 17.02.50</t>
  </si>
  <si>
    <t xml:space="preserve">    (d) Date of Sponsorship -  Vide No. 311/1(18) SE/S/10M-107/14 dt. 22.01.2015</t>
  </si>
  <si>
    <t>2013-2014</t>
  </si>
  <si>
    <t>STATEMENT OF SALARY GRANT FOR THE YEAR 2017-2018</t>
  </si>
  <si>
    <t xml:space="preserve">     Add :- Salary grants received during 2017- 2018</t>
  </si>
  <si>
    <t>Mock Parliament Grant</t>
  </si>
  <si>
    <t>Group D Exam Grant</t>
  </si>
  <si>
    <t xml:space="preserve">     Less :- Salarys disbursed during  2017- 2018</t>
  </si>
  <si>
    <t>Kanyasree Upload Grant</t>
  </si>
  <si>
    <t>Addl. Class room expenses</t>
  </si>
  <si>
    <t>Nil</t>
  </si>
  <si>
    <t xml:space="preserve">   Admission &amp; Transfer Fees</t>
  </si>
  <si>
    <t xml:space="preserve"> ' XI Annual Examination Fee</t>
  </si>
  <si>
    <t xml:space="preserve">  Centre fees(Board &amp; Council)</t>
  </si>
  <si>
    <t xml:space="preserve">  Council Fines</t>
  </si>
  <si>
    <t xml:space="preserve">  Cost of Forms</t>
  </si>
  <si>
    <t>Bonus Grant</t>
  </si>
  <si>
    <t>Nirmal Vidyalaya Grants</t>
  </si>
  <si>
    <t>TLM Grants</t>
  </si>
  <si>
    <t>Vectorban Dieses Grant</t>
  </si>
  <si>
    <t>Maintanance/School Grants(SSM)</t>
  </si>
  <si>
    <t>Girls Toilet Grant</t>
  </si>
  <si>
    <t>Exibition Grant</t>
  </si>
  <si>
    <t>Dress Grant (Previous)</t>
  </si>
  <si>
    <t xml:space="preserve">Dress Grant </t>
  </si>
  <si>
    <t>Mid Day Meal Grants</t>
  </si>
  <si>
    <t>RMSA Grant</t>
  </si>
  <si>
    <t>P.F Contribution by Teacher, Clerk, Class IV staff</t>
  </si>
  <si>
    <t>Arrear PF of Pranati Singha</t>
  </si>
  <si>
    <t>Withdrawal of PF Loan/ Final Payment</t>
  </si>
  <si>
    <t>Professional Tax</t>
  </si>
  <si>
    <t>Income Tax</t>
  </si>
  <si>
    <t>Donation from Students</t>
  </si>
  <si>
    <t xml:space="preserve">Other Donation </t>
  </si>
  <si>
    <t>MDM IOC Subsidy</t>
  </si>
  <si>
    <t>SDO for Kanyasree Entrée</t>
  </si>
  <si>
    <t>Webel Royalty</t>
  </si>
  <si>
    <t>Pry. Section Electric Charge</t>
  </si>
  <si>
    <t>5. Loan from Funds</t>
  </si>
  <si>
    <t>SC,ST,OBC Grant</t>
  </si>
  <si>
    <t>Handicaped Stipend</t>
  </si>
  <si>
    <t>M.P Centre Grant</t>
  </si>
  <si>
    <t>Group - D Exam Grant</t>
  </si>
  <si>
    <t>Other Collection from ADI/CLRC</t>
  </si>
  <si>
    <t>6. Scholarship, Stipend &amp; Education Concession</t>
  </si>
  <si>
    <t xml:space="preserve"> 7. Donation &amp; Endownments:-</t>
  </si>
  <si>
    <t>A/c - 32250</t>
  </si>
  <si>
    <t>A/c - 63647</t>
  </si>
  <si>
    <t>A/c - 17073</t>
  </si>
  <si>
    <t>A/c - 17982</t>
  </si>
  <si>
    <t>A/c - 2327</t>
  </si>
  <si>
    <t>A/c - 10548</t>
  </si>
  <si>
    <t>P.F Interest</t>
  </si>
  <si>
    <t>F.D Interest</t>
  </si>
  <si>
    <t>Sale proceeds of waste Papers</t>
  </si>
  <si>
    <t>Mock Parliament</t>
  </si>
  <si>
    <t>5. SSM Fund Account</t>
  </si>
  <si>
    <t>SSM Expenses</t>
  </si>
  <si>
    <t>Mid Day Meal Expenses</t>
  </si>
  <si>
    <t>6. Tranfer to Sub Funds</t>
  </si>
  <si>
    <t>Examination</t>
  </si>
  <si>
    <t>Prize</t>
  </si>
  <si>
    <t>7.Miscellaneous:-</t>
  </si>
  <si>
    <t xml:space="preserve"> 8. Closing balance on 31.3.2018</t>
  </si>
  <si>
    <t>Cash in Hand</t>
  </si>
  <si>
    <t>MDM</t>
  </si>
  <si>
    <t>SSM</t>
  </si>
  <si>
    <t>General</t>
  </si>
  <si>
    <t>Salary Saving A/c SBI- 10490783790</t>
  </si>
  <si>
    <t>Sarba Sikha Mission SBI- 30221063467</t>
  </si>
  <si>
    <t>Para Teacher Salary SBI- 30049817285</t>
  </si>
  <si>
    <t>General Fund A/c - KSB - 2327</t>
  </si>
  <si>
    <t>General Fund A/c - KSB - 17982</t>
  </si>
  <si>
    <t>RMSA A/c - 34133532250</t>
  </si>
  <si>
    <t>Mid Day Meal UBI - 1840010010548</t>
  </si>
  <si>
    <t>Fixed Deposit General Fund</t>
  </si>
  <si>
    <t>Fixed Deposit Reserve Fund</t>
  </si>
  <si>
    <t>UCO - A/c - 837 Inoperative</t>
  </si>
  <si>
    <t>Post office _ Inoperative</t>
  </si>
  <si>
    <t>Shibani Sarkar</t>
  </si>
  <si>
    <t>Swagata Goswami(Das)</t>
  </si>
  <si>
    <t>Valia Mondal</t>
  </si>
  <si>
    <t>Susmita Banerjee</t>
  </si>
  <si>
    <t>Ratna Ganguli</t>
  </si>
  <si>
    <t>Aditi Paul</t>
  </si>
  <si>
    <t>Ujjwala Mukherjee</t>
  </si>
  <si>
    <t>Rajasri Saha</t>
  </si>
  <si>
    <t>Adarmoni Hembram</t>
  </si>
  <si>
    <t>Jharna Roy Choudhuri</t>
  </si>
  <si>
    <t>Mahuya Dutta</t>
  </si>
  <si>
    <t>Ruma Purkait</t>
  </si>
  <si>
    <t>Anjana Sengupta</t>
  </si>
  <si>
    <t>Sipra Sen</t>
  </si>
  <si>
    <t>Saswati Maitra</t>
  </si>
  <si>
    <t>Tumpa Saha</t>
  </si>
  <si>
    <t>Dipsikha Mondal</t>
  </si>
  <si>
    <t>Papia Ghosh</t>
  </si>
  <si>
    <t>Mithu Mukherjee</t>
  </si>
  <si>
    <t>Subhra Jagulia</t>
  </si>
  <si>
    <t>Agamani Das</t>
  </si>
  <si>
    <t>Shyamali Mukherjee</t>
  </si>
  <si>
    <t>Syamali Saha</t>
  </si>
  <si>
    <t>Pranati Singha</t>
  </si>
  <si>
    <t>Rita Banerjee</t>
  </si>
  <si>
    <t>Sipra De</t>
  </si>
  <si>
    <t>Bithika Das</t>
  </si>
  <si>
    <t>Rita Mondal</t>
  </si>
  <si>
    <t>Anjali Pakira</t>
  </si>
  <si>
    <t>Piyali Ghosh</t>
  </si>
  <si>
    <t>Swati Chandra</t>
  </si>
  <si>
    <t>Rina Sinha</t>
  </si>
  <si>
    <t>Angshuman Choudhuri</t>
  </si>
  <si>
    <t>Meghsundar Dasgupta</t>
  </si>
  <si>
    <t>Chandan Das</t>
  </si>
  <si>
    <t>Biswaswari Sarkar</t>
  </si>
  <si>
    <t>Goutam Chakraborty</t>
  </si>
  <si>
    <t>Arati Mali</t>
  </si>
  <si>
    <t>Gitali Das</t>
  </si>
  <si>
    <t>M.Sc(Botany), B.Ed</t>
  </si>
  <si>
    <t>M.Sc(Zoo),B.Ed</t>
  </si>
  <si>
    <t>B.A(Pol.Sc,Phil), B.Ed</t>
  </si>
  <si>
    <t>B.A(Geo,Hist,Pol), B.Ed</t>
  </si>
  <si>
    <t>M.A(Eng), B.Ed</t>
  </si>
  <si>
    <t>M.A(Beng),B.Ed</t>
  </si>
  <si>
    <t>M.A (Eng)</t>
  </si>
  <si>
    <t>B.A</t>
  </si>
  <si>
    <t>M.A,B.Ed</t>
  </si>
  <si>
    <t>B.Sc, B.Ed</t>
  </si>
  <si>
    <t>M.Sc(Chem), B.Ed</t>
  </si>
  <si>
    <t>M.Sc (Botany),B.Ed</t>
  </si>
  <si>
    <t>M.Sc(Phys),Bed</t>
  </si>
  <si>
    <t>B.Sc (H),B.Ed</t>
  </si>
  <si>
    <t>M.A(Geo),B.Ed</t>
  </si>
  <si>
    <t>M.A(Hist),B.Ed</t>
  </si>
  <si>
    <t>BA, B.Ed</t>
  </si>
  <si>
    <t>B.A,B.T.P.T</t>
  </si>
  <si>
    <t>B.A,B.Ed</t>
  </si>
  <si>
    <t>BA, Lady Br</t>
  </si>
  <si>
    <t>B.A,B.P.Ed</t>
  </si>
  <si>
    <t>M.A(Pol.Sc),B.Ed</t>
  </si>
  <si>
    <t>M.Sc(Eco),B.Ed</t>
  </si>
  <si>
    <t>M.Com,B.Ed</t>
  </si>
  <si>
    <t>M.A(Phil), B.Ed</t>
  </si>
  <si>
    <t>MCA</t>
  </si>
  <si>
    <t>M.Sc(Nutri),B.Ed</t>
  </si>
  <si>
    <t>B.Sc, Lib</t>
  </si>
  <si>
    <t>H.S</t>
  </si>
  <si>
    <t>M.E</t>
  </si>
  <si>
    <t>IV</t>
  </si>
  <si>
    <t>H.M</t>
  </si>
  <si>
    <t>A.H.M</t>
  </si>
  <si>
    <t>A.T</t>
  </si>
  <si>
    <t>Libtrarian</t>
  </si>
  <si>
    <t>Class-IV</t>
  </si>
  <si>
    <t>06.01.05</t>
  </si>
  <si>
    <t>20.11.87</t>
  </si>
  <si>
    <t>18.2.87</t>
  </si>
  <si>
    <t>26.4.91</t>
  </si>
  <si>
    <t>5.8.91</t>
  </si>
  <si>
    <t>4.8.93</t>
  </si>
  <si>
    <t>11.3.96</t>
  </si>
  <si>
    <t>11.1.2001</t>
  </si>
  <si>
    <t>8.5.03</t>
  </si>
  <si>
    <t>18.2.05</t>
  </si>
  <si>
    <t>01.08.2011</t>
  </si>
  <si>
    <t>2.8.10</t>
  </si>
  <si>
    <t>27.6.84</t>
  </si>
  <si>
    <t>30.8.86</t>
  </si>
  <si>
    <t>25.4.95</t>
  </si>
  <si>
    <t>15.7.95</t>
  </si>
  <si>
    <t>6.9.85</t>
  </si>
  <si>
    <t>27.7.90</t>
  </si>
  <si>
    <t>14.2.2001</t>
  </si>
  <si>
    <t>18.4.06</t>
  </si>
  <si>
    <t>24.6.92</t>
  </si>
  <si>
    <t>21.3.96</t>
  </si>
  <si>
    <t>25.6.2001</t>
  </si>
  <si>
    <t>15.10.07</t>
  </si>
  <si>
    <t>19.11.87</t>
  </si>
  <si>
    <t>27.10.90</t>
  </si>
  <si>
    <t>17.7.95</t>
  </si>
  <si>
    <t>30.3.96</t>
  </si>
  <si>
    <t>13.1.2001</t>
  </si>
  <si>
    <t>25.9.08</t>
  </si>
  <si>
    <t>21.8.10</t>
  </si>
  <si>
    <t>4.12.98</t>
  </si>
  <si>
    <t>8.2.90</t>
  </si>
  <si>
    <t>4.4.96</t>
  </si>
  <si>
    <t>20.1.07</t>
  </si>
  <si>
    <t>16.7.92</t>
  </si>
  <si>
    <t>14.9.92</t>
  </si>
  <si>
    <t>18.3.93</t>
  </si>
  <si>
    <t>27.8.97</t>
  </si>
  <si>
    <t>1059 SER DT 24.3.06</t>
  </si>
  <si>
    <t>1210/HS/SER DT 7.4.88</t>
  </si>
  <si>
    <t>3947/HAR/G/SER dt10.9.87</t>
  </si>
  <si>
    <t>403/SER dt1.8.91</t>
  </si>
  <si>
    <t>549 dt 1.6.92</t>
  </si>
  <si>
    <t>180 dt 29.4.94</t>
  </si>
  <si>
    <t>1503 dt 12.8.96</t>
  </si>
  <si>
    <t>2977 dt 15.3.2001</t>
  </si>
  <si>
    <t>253/SER dt 14.7.03</t>
  </si>
  <si>
    <t>858/Ser dt 02.01.06</t>
  </si>
  <si>
    <t>7928/Har/11G/Ser dt 25.8.1981</t>
  </si>
  <si>
    <t>736/ser dt 6.10.10</t>
  </si>
  <si>
    <t>1742/HAR/11/G dt 20.11.84</t>
  </si>
  <si>
    <t>3348/HAR/G/SER dt 31.7.87</t>
  </si>
  <si>
    <t>2628/SE dt 19.9.95</t>
  </si>
  <si>
    <t>4657 dt 20.12.95</t>
  </si>
  <si>
    <t>3978/HAR/G/SER dt 25.11.86</t>
  </si>
  <si>
    <t>2781/H/G/SER dt 18.8.90</t>
  </si>
  <si>
    <t>244/SER dt 26.06.06</t>
  </si>
  <si>
    <t>2601 dt 9.12.92</t>
  </si>
  <si>
    <t>3/(4) dt 14.9.2001</t>
  </si>
  <si>
    <t>9 SER(2) dt 2.1.08</t>
  </si>
  <si>
    <t>do</t>
  </si>
  <si>
    <t>4321(1)/3/G/H/SER DT 29.11.90</t>
  </si>
  <si>
    <t>1226 dt18.7.96</t>
  </si>
  <si>
    <t>17/Ser dt 12.01.09</t>
  </si>
  <si>
    <t>866/SER dt 22.11.10</t>
  </si>
  <si>
    <t>560 dt 25.2.99</t>
  </si>
  <si>
    <t>1395/H/G/SER dt 16.5.90</t>
  </si>
  <si>
    <t>840/Ser dt 12.02.07</t>
  </si>
  <si>
    <t>970 dt 29.7.93</t>
  </si>
  <si>
    <t>884 dt 17.3.98</t>
  </si>
  <si>
    <t>9000-40500</t>
  </si>
  <si>
    <t>7100-37600</t>
  </si>
  <si>
    <t>5400-25200</t>
  </si>
  <si>
    <t>4900-16200</t>
  </si>
  <si>
    <t>1.1.86(if the incumbent</t>
  </si>
  <si>
    <t>1st April</t>
  </si>
  <si>
    <t>1st July</t>
  </si>
  <si>
    <t>House Rent Allowence</t>
  </si>
  <si>
    <t>300/-</t>
  </si>
  <si>
    <t>Mohua Dutta</t>
  </si>
  <si>
    <t>Uma Halder</t>
  </si>
  <si>
    <t>Mahuya Mukherjee</t>
  </si>
  <si>
    <t>Kuntalika Pandit</t>
  </si>
  <si>
    <t>Kalpana Ganguli</t>
  </si>
  <si>
    <t>Dipa Ganguli</t>
  </si>
  <si>
    <t>Nabanita Dutta</t>
  </si>
  <si>
    <t>Bhaswati Sengupta</t>
  </si>
  <si>
    <t>Mira Choudhuri</t>
  </si>
  <si>
    <t>GPF</t>
  </si>
  <si>
    <t>01.04.2017</t>
  </si>
  <si>
    <t>for 2017-2018</t>
  </si>
  <si>
    <t>31.3.2018</t>
  </si>
  <si>
    <t>Detail of closing bal. on 31.3.2018</t>
  </si>
  <si>
    <t>ELECTRIC FUND</t>
  </si>
  <si>
    <t>PRIZE FUND</t>
  </si>
  <si>
    <t>SSM FUND</t>
  </si>
  <si>
    <t>RMSA FUND</t>
  </si>
  <si>
    <t>MID DAY MEAL FUND</t>
  </si>
  <si>
    <t>Reserve Fund</t>
  </si>
  <si>
    <t>Mid Day Meal</t>
  </si>
  <si>
    <t xml:space="preserve"> on 31.3.2018</t>
  </si>
  <si>
    <t>Fixed Deposit</t>
  </si>
  <si>
    <t>K.S.B A/C 6663</t>
  </si>
  <si>
    <t>K.S.B A/C 6665</t>
  </si>
  <si>
    <t>K.S.B A/C 6664</t>
  </si>
  <si>
    <t>K.S.B A/C 6662</t>
  </si>
  <si>
    <t>K.S.B A/C 6659</t>
  </si>
  <si>
    <t>K.S.B A/C 6660</t>
  </si>
  <si>
    <t>K.S.B A/C 6661</t>
  </si>
  <si>
    <t>K.S.B A/C 2264</t>
  </si>
  <si>
    <t>A/c SBI - 63647</t>
  </si>
  <si>
    <t>A/C NO.34133532250</t>
  </si>
  <si>
    <t>OUTSTANDING LIABILITIES AS ON 01.04.2018</t>
  </si>
  <si>
    <t>Benches</t>
  </si>
  <si>
    <t>Chairs</t>
  </si>
  <si>
    <t>Table</t>
  </si>
  <si>
    <t>DESK</t>
  </si>
  <si>
    <t>Almirh</t>
  </si>
  <si>
    <t>Plastic tool</t>
  </si>
  <si>
    <t>Rack</t>
  </si>
  <si>
    <t>Tool</t>
  </si>
  <si>
    <t>First Aid Box</t>
  </si>
  <si>
    <t>Blackboard</t>
  </si>
  <si>
    <t>Clock</t>
  </si>
  <si>
    <t>Lock</t>
  </si>
  <si>
    <t>Celling Fan</t>
  </si>
  <si>
    <t>Table fan</t>
  </si>
  <si>
    <t>Microscope</t>
  </si>
  <si>
    <t>Gas Plant</t>
  </si>
  <si>
    <t>Balance</t>
  </si>
  <si>
    <t>P.O Box</t>
  </si>
  <si>
    <t>Meter Gadge</t>
  </si>
  <si>
    <t>Tool Pump</t>
  </si>
  <si>
    <t>Big Dram</t>
  </si>
  <si>
    <t>Bell</t>
  </si>
  <si>
    <t>Notice Board</t>
  </si>
  <si>
    <t>Cattel Dram</t>
  </si>
  <si>
    <t>Brass Utensil</t>
  </si>
  <si>
    <t>KhoKho bar</t>
  </si>
  <si>
    <t>Comupter</t>
  </si>
  <si>
    <t>Land &amp; Building</t>
  </si>
  <si>
    <t>Amount  actually paid for 2017-2018</t>
  </si>
  <si>
    <t>FD Interest</t>
  </si>
  <si>
    <t>General Rund A/c UBI- 1840010017073</t>
  </si>
  <si>
    <t>on 1-4-2017</t>
  </si>
  <si>
    <t>on 31.3.2018</t>
  </si>
  <si>
    <t>Mina Basu</t>
  </si>
  <si>
    <t>Suniti Ukil</t>
  </si>
  <si>
    <t>Nila Bhattacharjee</t>
  </si>
  <si>
    <t>Chhanda Das</t>
  </si>
  <si>
    <t>Swasti Gupta</t>
  </si>
  <si>
    <t>Reba Ghosh</t>
  </si>
  <si>
    <t>Alo Majumder</t>
  </si>
  <si>
    <t>Sabita Choudhuri</t>
  </si>
  <si>
    <t>Supriya Biswas</t>
  </si>
  <si>
    <t>Madhabi Mitra</t>
  </si>
  <si>
    <t>Pranati Sarkar</t>
  </si>
  <si>
    <t>Ranjita Khastagir</t>
  </si>
  <si>
    <t>Lakshmi Neogi</t>
  </si>
  <si>
    <t>Sudipta Mondal</t>
  </si>
  <si>
    <t>Swapna Dutta</t>
  </si>
  <si>
    <t>Chitralekha Guha</t>
  </si>
  <si>
    <t xml:space="preserve">Gouri Deb </t>
  </si>
  <si>
    <t>Ratna Das</t>
  </si>
  <si>
    <t>Durga Mallick</t>
  </si>
  <si>
    <t>Renubala Saha</t>
  </si>
  <si>
    <t>Priyabala Majumder</t>
  </si>
  <si>
    <t>Nagina Choudhuri</t>
  </si>
  <si>
    <t xml:space="preserve">             -</t>
  </si>
  <si>
    <t xml:space="preserve">   FD interest</t>
  </si>
  <si>
    <t xml:space="preserve">       F.D  as per Annexture -  A</t>
  </si>
  <si>
    <t xml:space="preserve">       F.D  as per Annexture  - A</t>
  </si>
  <si>
    <t xml:space="preserve"> "    Grant</t>
  </si>
  <si>
    <t xml:space="preserve"> "    Subsidy</t>
  </si>
  <si>
    <t>By Refund to Municipality</t>
  </si>
  <si>
    <t>By Amount Transfer to RMSA Fund</t>
  </si>
  <si>
    <t xml:space="preserve"> "  Amount Received from SSM Fund</t>
  </si>
  <si>
    <t xml:space="preserve">                   Closing Balance as on 31.03.2018</t>
  </si>
  <si>
    <t xml:space="preserve">   Laboratory Caution Fees</t>
  </si>
  <si>
    <t>By Transfer to General fund</t>
  </si>
  <si>
    <t xml:space="preserve">Fixed Deposit Details </t>
  </si>
  <si>
    <t>Particulars</t>
  </si>
  <si>
    <t>Bank Name</t>
  </si>
  <si>
    <t>Investment Date</t>
  </si>
  <si>
    <t>Maturity Date</t>
  </si>
  <si>
    <t>F.D Number</t>
  </si>
  <si>
    <t>K.S.B</t>
  </si>
  <si>
    <t>19.12.2015</t>
  </si>
  <si>
    <t>19.12.2018</t>
  </si>
  <si>
    <t>Prize Fund</t>
  </si>
  <si>
    <t>S.B.I</t>
  </si>
  <si>
    <t>02.01.2015</t>
  </si>
  <si>
    <t>02.01.2018</t>
  </si>
  <si>
    <t>19.12.2016</t>
  </si>
  <si>
    <t>21.12.2016</t>
  </si>
  <si>
    <t>21.12.2019</t>
  </si>
  <si>
    <t>08.12.2015</t>
  </si>
  <si>
    <t>08.12.2018</t>
  </si>
  <si>
    <t>13.12.2015</t>
  </si>
  <si>
    <t>13.12.2018</t>
  </si>
  <si>
    <t>UBI</t>
  </si>
  <si>
    <t>23.08.2013</t>
  </si>
  <si>
    <t>23.08.2016</t>
  </si>
  <si>
    <t>31.01.2013</t>
  </si>
  <si>
    <t>31.01.2016</t>
  </si>
  <si>
    <t>06.12.2015</t>
  </si>
  <si>
    <t>06.12.2018</t>
  </si>
  <si>
    <t>21.12.2013</t>
  </si>
  <si>
    <t>08.12.2016</t>
  </si>
  <si>
    <t>08.12.2019</t>
  </si>
  <si>
    <t>19.07.2016</t>
  </si>
  <si>
    <t>19.07.2019</t>
  </si>
  <si>
    <t>24.06.2016</t>
  </si>
  <si>
    <t>24.06.2019</t>
  </si>
  <si>
    <t>Laboratory Fund</t>
  </si>
  <si>
    <t>General Fund</t>
  </si>
  <si>
    <t>23.11.2021</t>
  </si>
  <si>
    <t>Games Fund</t>
  </si>
  <si>
    <t>All Fixed Deposit Taken &amp; Certified by School Authorities…………</t>
  </si>
  <si>
    <t>237C,S.D. Chatterjee Road,</t>
  </si>
  <si>
    <t>1st Floor, Baruipur, West Bengal,</t>
  </si>
  <si>
    <t>Kolkata - 700144</t>
  </si>
  <si>
    <t xml:space="preserve">Date - </t>
  </si>
  <si>
    <t>KIRAN SANKAR BHATTACHARYYA</t>
  </si>
  <si>
    <t>Name in full of the Signatory</t>
  </si>
  <si>
    <t>Membership No. - 060497</t>
  </si>
  <si>
    <t>SBI  A/c No. - 10490783790</t>
  </si>
  <si>
    <t>Para Teacher Salary A/c</t>
  </si>
  <si>
    <t>SBI  A/c No. - 30049817285</t>
  </si>
  <si>
    <t>K.S.B A/c No. - 2327</t>
  </si>
  <si>
    <t>K.S.B A/c No. - 193800017982</t>
  </si>
  <si>
    <t>UBI A/c No. - 1840010017073</t>
  </si>
  <si>
    <t xml:space="preserve">   Caution Money for Library</t>
  </si>
  <si>
    <t xml:space="preserve">period from 1.4.2017  to 31.3.2018 and calculation of interest in respect </t>
  </si>
  <si>
    <t>Annexure A</t>
  </si>
  <si>
    <t xml:space="preserve">       F.D K.S.B - As per annexure A</t>
  </si>
  <si>
    <t xml:space="preserve">   F.D K.S.B - As per Annexure A</t>
  </si>
  <si>
    <t xml:space="preserve">   PF Interest</t>
  </si>
  <si>
    <t>3.Other Expenses / Fund transfer</t>
  </si>
  <si>
    <t>Transferred to Liabrary fund</t>
  </si>
  <si>
    <t>Transferred to Game Fund</t>
  </si>
  <si>
    <t>Transferred to Magazine Fund</t>
  </si>
  <si>
    <t>Tranferred to Examination fund</t>
  </si>
  <si>
    <t xml:space="preserve">   Examination</t>
  </si>
  <si>
    <t xml:space="preserve">   Electric</t>
  </si>
  <si>
    <t>Transferred to Electric Fund</t>
  </si>
  <si>
    <t>Transferred to Development Fund</t>
  </si>
  <si>
    <t>Transferred to Laboratory Fund</t>
  </si>
  <si>
    <t xml:space="preserve">      F.D. - K.S.B. </t>
  </si>
  <si>
    <t xml:space="preserve">       F.D. - K.S.B. </t>
  </si>
  <si>
    <t>Additonal Class room Expenses</t>
  </si>
  <si>
    <t xml:space="preserve">   PF interest &amp; Final Payment</t>
  </si>
  <si>
    <t>By Expenses during the year</t>
  </si>
  <si>
    <t>CLOSING BALANCE OF VARIOUS FUNDS ON THE 31st. MARCH,xxxx</t>
  </si>
  <si>
    <t>AUDIT REPORT FOR XXXX-XXXX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</si>
</sst>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8"/>
      <name val="Arial"/>
      <family val="2"/>
    </font>
    <font>
      <u/>
      <sz val="18"/>
      <name val="Arial"/>
      <family val="2"/>
    </font>
    <font>
      <u/>
      <sz val="11"/>
      <name val="Arial"/>
      <family val="2"/>
    </font>
    <font>
      <u/>
      <sz val="12"/>
      <name val="Arial"/>
      <family val="2"/>
    </font>
    <font>
      <b/>
      <sz val="9"/>
      <name val="Arial"/>
      <family val="2"/>
    </font>
    <font>
      <sz val="11"/>
      <name val="Tahoma"/>
      <family val="2"/>
    </font>
    <font>
      <sz val="12"/>
      <name val="Tahoma"/>
      <family val="2"/>
    </font>
    <font>
      <sz val="14"/>
      <name val="Tahoma"/>
      <family val="2"/>
    </font>
    <font>
      <sz val="14"/>
      <name val="MS Reference Sans Serif"/>
      <family val="2"/>
    </font>
    <font>
      <sz val="14"/>
      <name val="Arial"/>
      <family val="2"/>
    </font>
    <font>
      <sz val="11"/>
      <name val="MS Sans Serif"/>
      <family val="2"/>
    </font>
    <font>
      <b/>
      <sz val="11"/>
      <name val="MS Reference Sans Serif"/>
      <family val="2"/>
    </font>
    <font>
      <b/>
      <sz val="16"/>
      <name val="Arial"/>
      <family val="2"/>
    </font>
    <font>
      <sz val="16"/>
      <name val="Arial"/>
      <family val="2"/>
    </font>
    <font>
      <sz val="9"/>
      <name val="Calibri"/>
      <family val="2"/>
      <scheme val="minor"/>
    </font>
    <font>
      <b/>
      <sz val="14"/>
      <name val="MS Reference Sans Serif"/>
      <family val="2"/>
    </font>
    <font>
      <b/>
      <sz val="11"/>
      <name val="Times New Roman"/>
      <family val="1"/>
    </font>
    <font>
      <b/>
      <u/>
      <sz val="12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0" fontId="1" fillId="0" borderId="0"/>
    <xf numFmtId="0" fontId="4" fillId="0" borderId="0"/>
  </cellStyleXfs>
  <cellXfs count="560">
    <xf numFmtId="0" fontId="0" fillId="0" borderId="0" xfId="0"/>
    <xf numFmtId="0" fontId="3" fillId="0" borderId="0" xfId="0" applyFont="1"/>
    <xf numFmtId="0" fontId="0" fillId="0" borderId="0" xfId="0" quotePrefix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0" fillId="0" borderId="1" xfId="0" applyBorder="1"/>
    <xf numFmtId="0" fontId="6" fillId="0" borderId="0" xfId="0" quotePrefix="1" applyFont="1" applyAlignment="1">
      <alignment horizontal="left"/>
    </xf>
    <xf numFmtId="0" fontId="7" fillId="0" borderId="0" xfId="0" applyFont="1"/>
    <xf numFmtId="0" fontId="8" fillId="0" borderId="0" xfId="0" applyFont="1"/>
    <xf numFmtId="0" fontId="0" fillId="0" borderId="1" xfId="0" quotePrefix="1" applyBorder="1" applyAlignment="1">
      <alignment horizontal="left"/>
    </xf>
    <xf numFmtId="0" fontId="7" fillId="0" borderId="1" xfId="0" applyFont="1" applyBorder="1"/>
    <xf numFmtId="0" fontId="3" fillId="0" borderId="0" xfId="0" quotePrefix="1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/>
    <xf numFmtId="0" fontId="10" fillId="0" borderId="0" xfId="0" applyFont="1"/>
    <xf numFmtId="0" fontId="0" fillId="0" borderId="2" xfId="0" applyBorder="1"/>
    <xf numFmtId="0" fontId="0" fillId="0" borderId="3" xfId="0" applyBorder="1"/>
    <xf numFmtId="0" fontId="10" fillId="0" borderId="0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0" fillId="0" borderId="14" xfId="0" applyFont="1" applyBorder="1"/>
    <xf numFmtId="0" fontId="10" fillId="0" borderId="15" xfId="0" applyFont="1" applyBorder="1"/>
    <xf numFmtId="0" fontId="10" fillId="0" borderId="14" xfId="0" quotePrefix="1" applyFont="1" applyBorder="1" applyAlignment="1">
      <alignment horizontal="left"/>
    </xf>
    <xf numFmtId="0" fontId="10" fillId="0" borderId="9" xfId="0" applyFont="1" applyBorder="1"/>
    <xf numFmtId="0" fontId="10" fillId="0" borderId="9" xfId="0" quotePrefix="1" applyFont="1" applyBorder="1" applyAlignment="1">
      <alignment horizontal="left"/>
    </xf>
    <xf numFmtId="0" fontId="10" fillId="0" borderId="13" xfId="0" quotePrefix="1" applyFont="1" applyBorder="1" applyAlignment="1">
      <alignment horizontal="left"/>
    </xf>
    <xf numFmtId="0" fontId="10" fillId="0" borderId="13" xfId="0" applyFont="1" applyBorder="1"/>
    <xf numFmtId="0" fontId="0" fillId="0" borderId="12" xfId="0" quotePrefix="1" applyBorder="1" applyAlignment="1">
      <alignment horizontal="left"/>
    </xf>
    <xf numFmtId="0" fontId="10" fillId="0" borderId="6" xfId="0" quotePrefix="1" applyFont="1" applyBorder="1" applyAlignment="1">
      <alignment horizontal="left"/>
    </xf>
    <xf numFmtId="0" fontId="10" fillId="0" borderId="8" xfId="0" quotePrefix="1" applyFont="1" applyBorder="1" applyAlignment="1">
      <alignment horizontal="left"/>
    </xf>
    <xf numFmtId="0" fontId="10" fillId="0" borderId="8" xfId="0" applyFont="1" applyBorder="1"/>
    <xf numFmtId="0" fontId="0" fillId="0" borderId="0" xfId="0" applyBorder="1"/>
    <xf numFmtId="0" fontId="0" fillId="0" borderId="10" xfId="0" applyBorder="1"/>
    <xf numFmtId="0" fontId="0" fillId="0" borderId="10" xfId="0" quotePrefix="1" applyBorder="1" applyAlignment="1">
      <alignment horizontal="left"/>
    </xf>
    <xf numFmtId="0" fontId="10" fillId="0" borderId="6" xfId="0" applyFont="1" applyBorder="1" applyAlignment="1"/>
    <xf numFmtId="0" fontId="10" fillId="0" borderId="8" xfId="0" applyFont="1" applyBorder="1" applyAlignment="1"/>
    <xf numFmtId="0" fontId="10" fillId="0" borderId="10" xfId="0" applyFont="1" applyBorder="1"/>
    <xf numFmtId="0" fontId="10" fillId="0" borderId="8" xfId="0" applyFont="1" applyBorder="1" applyAlignment="1">
      <alignment horizontal="left"/>
    </xf>
    <xf numFmtId="0" fontId="10" fillId="0" borderId="10" xfId="0" applyFont="1" applyBorder="1" applyAlignment="1">
      <alignment horizontal="left"/>
    </xf>
    <xf numFmtId="0" fontId="10" fillId="0" borderId="10" xfId="0" quotePrefix="1" applyFont="1" applyBorder="1" applyAlignment="1">
      <alignment horizontal="left"/>
    </xf>
    <xf numFmtId="0" fontId="0" fillId="0" borderId="9" xfId="0" applyBorder="1"/>
    <xf numFmtId="0" fontId="0" fillId="0" borderId="11" xfId="0" applyBorder="1"/>
    <xf numFmtId="43" fontId="0" fillId="0" borderId="0" xfId="1" applyFont="1"/>
    <xf numFmtId="2" fontId="0" fillId="0" borderId="0" xfId="0" applyNumberFormat="1"/>
    <xf numFmtId="43" fontId="0" fillId="0" borderId="16" xfId="1" applyFont="1" applyBorder="1"/>
    <xf numFmtId="0" fontId="6" fillId="0" borderId="1" xfId="0" applyFont="1" applyBorder="1"/>
    <xf numFmtId="0" fontId="0" fillId="0" borderId="8" xfId="0" applyBorder="1"/>
    <xf numFmtId="0" fontId="0" fillId="0" borderId="15" xfId="0" quotePrefix="1" applyBorder="1" applyAlignment="1">
      <alignment horizontal="left"/>
    </xf>
    <xf numFmtId="0" fontId="7" fillId="0" borderId="15" xfId="0" applyFont="1" applyBorder="1"/>
    <xf numFmtId="43" fontId="0" fillId="0" borderId="14" xfId="1" applyFont="1" applyBorder="1"/>
    <xf numFmtId="43" fontId="0" fillId="0" borderId="17" xfId="1" applyFont="1" applyBorder="1"/>
    <xf numFmtId="0" fontId="11" fillId="0" borderId="15" xfId="0" applyFont="1" applyBorder="1"/>
    <xf numFmtId="43" fontId="0" fillId="0" borderId="0" xfId="1" applyFont="1" applyBorder="1"/>
    <xf numFmtId="0" fontId="9" fillId="0" borderId="0" xfId="0" applyFont="1" applyBorder="1"/>
    <xf numFmtId="0" fontId="6" fillId="0" borderId="0" xfId="0" applyFont="1" applyBorder="1"/>
    <xf numFmtId="0" fontId="9" fillId="0" borderId="8" xfId="0" applyFont="1" applyBorder="1"/>
    <xf numFmtId="0" fontId="3" fillId="0" borderId="8" xfId="0" applyFont="1" applyBorder="1"/>
    <xf numFmtId="0" fontId="0" fillId="0" borderId="8" xfId="0" quotePrefix="1" applyBorder="1" applyAlignment="1">
      <alignment horizontal="left"/>
    </xf>
    <xf numFmtId="0" fontId="9" fillId="0" borderId="9" xfId="0" applyFont="1" applyBorder="1"/>
    <xf numFmtId="43" fontId="0" fillId="0" borderId="15" xfId="1" applyFont="1" applyBorder="1"/>
    <xf numFmtId="0" fontId="3" fillId="0" borderId="3" xfId="0" applyFont="1" applyBorder="1"/>
    <xf numFmtId="0" fontId="7" fillId="0" borderId="14" xfId="0" applyFont="1" applyBorder="1"/>
    <xf numFmtId="0" fontId="6" fillId="0" borderId="14" xfId="0" applyFont="1" applyBorder="1"/>
    <xf numFmtId="0" fontId="3" fillId="0" borderId="8" xfId="0" quotePrefix="1" applyFont="1" applyBorder="1" applyAlignment="1">
      <alignment horizontal="left"/>
    </xf>
    <xf numFmtId="0" fontId="4" fillId="0" borderId="8" xfId="0" quotePrefix="1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11" fillId="0" borderId="14" xfId="0" quotePrefix="1" applyFont="1" applyBorder="1" applyAlignment="1">
      <alignment horizontal="left"/>
    </xf>
    <xf numFmtId="43" fontId="0" fillId="0" borderId="12" xfId="0" applyNumberFormat="1" applyBorder="1"/>
    <xf numFmtId="0" fontId="3" fillId="0" borderId="0" xfId="0" quotePrefix="1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quotePrefix="1"/>
    <xf numFmtId="0" fontId="11" fillId="0" borderId="14" xfId="0" applyFont="1" applyBorder="1" applyAlignment="1">
      <alignment horizontal="left"/>
    </xf>
    <xf numFmtId="2" fontId="0" fillId="0" borderId="0" xfId="0" applyNumberFormat="1" applyBorder="1"/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43" fontId="0" fillId="0" borderId="0" xfId="0" applyNumberFormat="1" applyBorder="1"/>
    <xf numFmtId="0" fontId="10" fillId="0" borderId="14" xfId="0" applyFont="1" applyBorder="1" applyAlignment="1">
      <alignment horizontal="center"/>
    </xf>
    <xf numFmtId="0" fontId="7" fillId="0" borderId="7" xfId="0" applyFont="1" applyBorder="1"/>
    <xf numFmtId="43" fontId="0" fillId="0" borderId="8" xfId="1" applyFont="1" applyBorder="1"/>
    <xf numFmtId="43" fontId="0" fillId="0" borderId="9" xfId="1" applyFont="1" applyBorder="1"/>
    <xf numFmtId="43" fontId="0" fillId="0" borderId="18" xfId="0" applyNumberFormat="1" applyBorder="1"/>
    <xf numFmtId="0" fontId="14" fillId="0" borderId="0" xfId="0" applyFont="1"/>
    <xf numFmtId="43" fontId="0" fillId="0" borderId="14" xfId="1" applyFont="1" applyFill="1" applyBorder="1"/>
    <xf numFmtId="0" fontId="14" fillId="0" borderId="14" xfId="0" applyFont="1" applyBorder="1"/>
    <xf numFmtId="4" fontId="0" fillId="0" borderId="0" xfId="0" applyNumberFormat="1" applyBorder="1"/>
    <xf numFmtId="0" fontId="15" fillId="0" borderId="0" xfId="0" applyFont="1"/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left"/>
    </xf>
    <xf numFmtId="0" fontId="10" fillId="0" borderId="13" xfId="0" applyFont="1" applyBorder="1" applyAlignment="1">
      <alignment horizontal="left"/>
    </xf>
    <xf numFmtId="43" fontId="0" fillId="0" borderId="14" xfId="0" applyNumberFormat="1" applyBorder="1"/>
    <xf numFmtId="43" fontId="0" fillId="0" borderId="0" xfId="0" applyNumberFormat="1"/>
    <xf numFmtId="2" fontId="0" fillId="0" borderId="0" xfId="0" applyNumberFormat="1" applyFill="1"/>
    <xf numFmtId="2" fontId="0" fillId="0" borderId="14" xfId="0" applyNumberFormat="1" applyBorder="1"/>
    <xf numFmtId="0" fontId="14" fillId="0" borderId="0" xfId="0" applyFont="1" applyBorder="1"/>
    <xf numFmtId="0" fontId="4" fillId="0" borderId="1" xfId="0" applyFont="1" applyBorder="1"/>
    <xf numFmtId="0" fontId="4" fillId="0" borderId="0" xfId="0" quotePrefix="1" applyFont="1" applyAlignment="1">
      <alignment horizontal="left"/>
    </xf>
    <xf numFmtId="0" fontId="4" fillId="0" borderId="1" xfId="0" quotePrefix="1" applyFont="1" applyBorder="1"/>
    <xf numFmtId="0" fontId="0" fillId="0" borderId="5" xfId="0" applyBorder="1"/>
    <xf numFmtId="0" fontId="16" fillId="0" borderId="0" xfId="0" applyFont="1"/>
    <xf numFmtId="4" fontId="0" fillId="0" borderId="0" xfId="0" applyNumberFormat="1" applyAlignment="1">
      <alignment horizontal="center"/>
    </xf>
    <xf numFmtId="43" fontId="0" fillId="0" borderId="0" xfId="1" applyFont="1" applyAlignment="1">
      <alignment horizontal="right"/>
    </xf>
    <xf numFmtId="0" fontId="14" fillId="0" borderId="9" xfId="0" applyFont="1" applyBorder="1"/>
    <xf numFmtId="0" fontId="14" fillId="0" borderId="1" xfId="0" quotePrefix="1" applyFont="1" applyBorder="1" applyAlignment="1">
      <alignment horizontal="left"/>
    </xf>
    <xf numFmtId="0" fontId="17" fillId="0" borderId="0" xfId="0" applyFont="1"/>
    <xf numFmtId="0" fontId="14" fillId="0" borderId="1" xfId="0" applyFont="1" applyBorder="1"/>
    <xf numFmtId="0" fontId="17" fillId="0" borderId="1" xfId="0" applyFont="1" applyBorder="1"/>
    <xf numFmtId="0" fontId="3" fillId="0" borderId="1" xfId="0" applyFont="1" applyBorder="1"/>
    <xf numFmtId="0" fontId="4" fillId="0" borderId="12" xfId="0" applyFont="1" applyBorder="1"/>
    <xf numFmtId="0" fontId="14" fillId="0" borderId="10" xfId="0" quotePrefix="1" applyFont="1" applyBorder="1" applyAlignment="1">
      <alignment horizontal="left"/>
    </xf>
    <xf numFmtId="0" fontId="17" fillId="0" borderId="4" xfId="0" applyFont="1" applyBorder="1"/>
    <xf numFmtId="0" fontId="14" fillId="0" borderId="8" xfId="0" applyFont="1" applyBorder="1"/>
    <xf numFmtId="0" fontId="14" fillId="0" borderId="8" xfId="0" quotePrefix="1" applyFont="1" applyBorder="1" applyAlignment="1">
      <alignment horizontal="left"/>
    </xf>
    <xf numFmtId="0" fontId="17" fillId="0" borderId="0" xfId="0" applyFont="1" applyBorder="1"/>
    <xf numFmtId="0" fontId="17" fillId="0" borderId="9" xfId="0" applyFont="1" applyBorder="1"/>
    <xf numFmtId="0" fontId="17" fillId="0" borderId="11" xfId="0" applyFont="1" applyBorder="1"/>
    <xf numFmtId="0" fontId="14" fillId="0" borderId="15" xfId="0" applyFont="1" applyBorder="1"/>
    <xf numFmtId="0" fontId="14" fillId="0" borderId="10" xfId="0" applyFont="1" applyBorder="1"/>
    <xf numFmtId="0" fontId="14" fillId="0" borderId="15" xfId="0" quotePrefix="1" applyFont="1" applyBorder="1" applyAlignment="1">
      <alignment horizontal="left"/>
    </xf>
    <xf numFmtId="0" fontId="17" fillId="0" borderId="14" xfId="0" applyFont="1" applyBorder="1"/>
    <xf numFmtId="0" fontId="17" fillId="0" borderId="15" xfId="0" applyFont="1" applyBorder="1"/>
    <xf numFmtId="0" fontId="14" fillId="0" borderId="0" xfId="0" applyFont="1" applyBorder="1" applyAlignment="1">
      <alignment horizontal="left"/>
    </xf>
    <xf numFmtId="0" fontId="7" fillId="0" borderId="0" xfId="0" quotePrefix="1" applyFont="1" applyAlignment="1">
      <alignment horizontal="left"/>
    </xf>
    <xf numFmtId="0" fontId="0" fillId="0" borderId="7" xfId="0" applyBorder="1"/>
    <xf numFmtId="0" fontId="10" fillId="0" borderId="12" xfId="0" applyFont="1" applyBorder="1"/>
    <xf numFmtId="0" fontId="9" fillId="0" borderId="7" xfId="0" applyFont="1" applyBorder="1"/>
    <xf numFmtId="43" fontId="0" fillId="0" borderId="13" xfId="1" applyFont="1" applyBorder="1"/>
    <xf numFmtId="0" fontId="17" fillId="0" borderId="13" xfId="0" applyFont="1" applyBorder="1"/>
    <xf numFmtId="0" fontId="3" fillId="0" borderId="6" xfId="0" applyFont="1" applyBorder="1"/>
    <xf numFmtId="0" fontId="4" fillId="0" borderId="0" xfId="0" applyFont="1" applyBorder="1"/>
    <xf numFmtId="0" fontId="4" fillId="0" borderId="8" xfId="0" applyFont="1" applyBorder="1"/>
    <xf numFmtId="0" fontId="0" fillId="0" borderId="0" xfId="0" quotePrefix="1" applyAlignment="1">
      <alignment horizontal="right"/>
    </xf>
    <xf numFmtId="0" fontId="15" fillId="0" borderId="0" xfId="0" applyFont="1" applyBorder="1"/>
    <xf numFmtId="2" fontId="0" fillId="0" borderId="14" xfId="0" applyNumberFormat="1" applyFill="1" applyBorder="1"/>
    <xf numFmtId="0" fontId="1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quotePrefix="1" applyFont="1"/>
    <xf numFmtId="0" fontId="0" fillId="0" borderId="0" xfId="0" applyBorder="1" applyAlignment="1">
      <alignment horizontal="left"/>
    </xf>
    <xf numFmtId="0" fontId="7" fillId="0" borderId="0" xfId="0" applyFont="1" applyAlignment="1">
      <alignment horizontal="right"/>
    </xf>
    <xf numFmtId="0" fontId="10" fillId="0" borderId="1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9" fillId="0" borderId="6" xfId="0" applyFont="1" applyBorder="1"/>
    <xf numFmtId="0" fontId="16" fillId="0" borderId="8" xfId="0" applyFont="1" applyBorder="1"/>
    <xf numFmtId="0" fontId="0" fillId="0" borderId="0" xfId="0" applyFill="1"/>
    <xf numFmtId="0" fontId="0" fillId="0" borderId="0" xfId="0" applyFill="1" applyBorder="1"/>
    <xf numFmtId="0" fontId="19" fillId="0" borderId="0" xfId="0" applyFont="1" applyFill="1"/>
    <xf numFmtId="0" fontId="1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6" fillId="0" borderId="0" xfId="0" applyFont="1" applyFill="1"/>
    <xf numFmtId="0" fontId="13" fillId="0" borderId="0" xfId="0" applyFont="1" applyFill="1"/>
    <xf numFmtId="0" fontId="6" fillId="0" borderId="0" xfId="0" applyFont="1" applyFill="1"/>
    <xf numFmtId="0" fontId="4" fillId="0" borderId="0" xfId="0" applyFont="1" applyFill="1"/>
    <xf numFmtId="0" fontId="0" fillId="0" borderId="3" xfId="0" applyFill="1" applyBorder="1"/>
    <xf numFmtId="0" fontId="4" fillId="0" borderId="3" xfId="0" applyFont="1" applyFill="1" applyBorder="1"/>
    <xf numFmtId="0" fontId="4" fillId="0" borderId="0" xfId="0" quotePrefix="1" applyFont="1" applyFill="1" applyAlignment="1">
      <alignment horizontal="right"/>
    </xf>
    <xf numFmtId="10" fontId="0" fillId="0" borderId="0" xfId="0" applyNumberFormat="1" applyFill="1"/>
    <xf numFmtId="14" fontId="0" fillId="0" borderId="0" xfId="0" applyNumberForma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Border="1"/>
    <xf numFmtId="43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4" fillId="0" borderId="19" xfId="0" applyFont="1" applyFill="1" applyBorder="1"/>
    <xf numFmtId="43" fontId="4" fillId="0" borderId="19" xfId="0" applyNumberFormat="1" applyFont="1" applyFill="1" applyBorder="1" applyAlignment="1">
      <alignment horizontal="right"/>
    </xf>
    <xf numFmtId="0" fontId="0" fillId="0" borderId="19" xfId="0" applyFill="1" applyBorder="1"/>
    <xf numFmtId="2" fontId="0" fillId="0" borderId="19" xfId="0" applyNumberFormat="1" applyFill="1" applyBorder="1"/>
    <xf numFmtId="0" fontId="21" fillId="0" borderId="0" xfId="0" applyFont="1" applyFill="1"/>
    <xf numFmtId="0" fontId="19" fillId="0" borderId="0" xfId="0" quotePrefix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/>
    <xf numFmtId="0" fontId="23" fillId="0" borderId="0" xfId="0" applyFont="1" applyFill="1"/>
    <xf numFmtId="0" fontId="0" fillId="0" borderId="0" xfId="0" quotePrefix="1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43" fontId="0" fillId="0" borderId="0" xfId="1" applyFont="1" applyFill="1"/>
    <xf numFmtId="43" fontId="0" fillId="0" borderId="0" xfId="1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43" fontId="0" fillId="0" borderId="0" xfId="1" applyFont="1" applyFill="1" applyAlignment="1"/>
    <xf numFmtId="43" fontId="4" fillId="0" borderId="0" xfId="1" applyFont="1" applyFill="1"/>
    <xf numFmtId="0" fontId="4" fillId="0" borderId="0" xfId="0" quotePrefix="1" applyFont="1" applyFill="1"/>
    <xf numFmtId="0" fontId="24" fillId="0" borderId="0" xfId="0" applyFont="1" applyFill="1"/>
    <xf numFmtId="0" fontId="25" fillId="0" borderId="0" xfId="0" applyFont="1" applyFill="1"/>
    <xf numFmtId="43" fontId="0" fillId="0" borderId="0" xfId="1" applyFont="1" applyFill="1" applyBorder="1"/>
    <xf numFmtId="43" fontId="4" fillId="0" borderId="0" xfId="1" applyFont="1" applyFill="1" applyBorder="1"/>
    <xf numFmtId="43" fontId="4" fillId="0" borderId="1" xfId="1" applyFont="1" applyFill="1" applyBorder="1"/>
    <xf numFmtId="2" fontId="0" fillId="0" borderId="0" xfId="0" applyNumberFormat="1" applyFill="1" applyAlignment="1">
      <alignment horizontal="right"/>
    </xf>
    <xf numFmtId="43" fontId="4" fillId="0" borderId="0" xfId="0" applyNumberFormat="1" applyFont="1" applyFill="1" applyAlignment="1">
      <alignment horizontal="center"/>
    </xf>
    <xf numFmtId="43" fontId="0" fillId="0" borderId="0" xfId="0" applyNumberFormat="1" applyFill="1"/>
    <xf numFmtId="0" fontId="0" fillId="0" borderId="0" xfId="0" applyFont="1" applyFill="1"/>
    <xf numFmtId="0" fontId="4" fillId="0" borderId="14" xfId="0" applyFont="1" applyBorder="1"/>
    <xf numFmtId="0" fontId="8" fillId="0" borderId="0" xfId="0" quotePrefix="1" applyFont="1" applyBorder="1" applyAlignment="1">
      <alignment horizontal="left"/>
    </xf>
    <xf numFmtId="0" fontId="4" fillId="0" borderId="15" xfId="0" quotePrefix="1" applyFont="1" applyBorder="1" applyAlignment="1">
      <alignment horizontal="left"/>
    </xf>
    <xf numFmtId="0" fontId="4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4" xfId="0" quotePrefix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0" xfId="0" quotePrefix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12" fillId="0" borderId="12" xfId="0" applyNumberFormat="1" applyFont="1" applyBorder="1" applyAlignment="1">
      <alignment horizontal="right"/>
    </xf>
    <xf numFmtId="0" fontId="16" fillId="0" borderId="12" xfId="0" applyFont="1" applyBorder="1" applyAlignment="1">
      <alignment horizontal="center"/>
    </xf>
    <xf numFmtId="0" fontId="16" fillId="0" borderId="4" xfId="0" applyFont="1" applyBorder="1"/>
    <xf numFmtId="0" fontId="26" fillId="0" borderId="13" xfId="0" applyFont="1" applyBorder="1" applyAlignment="1">
      <alignment horizontal="center"/>
    </xf>
    <xf numFmtId="0" fontId="26" fillId="0" borderId="13" xfId="0" applyFont="1" applyBorder="1"/>
    <xf numFmtId="0" fontId="26" fillId="0" borderId="14" xfId="0" applyFont="1" applyBorder="1" applyAlignment="1">
      <alignment horizontal="center"/>
    </xf>
    <xf numFmtId="0" fontId="26" fillId="0" borderId="14" xfId="0" applyFont="1" applyBorder="1"/>
    <xf numFmtId="0" fontId="26" fillId="0" borderId="15" xfId="0" applyFont="1" applyBorder="1" applyAlignment="1">
      <alignment horizontal="center"/>
    </xf>
    <xf numFmtId="0" fontId="26" fillId="0" borderId="15" xfId="0" applyFont="1" applyBorder="1"/>
    <xf numFmtId="0" fontId="0" fillId="0" borderId="9" xfId="0" applyFill="1" applyBorder="1"/>
    <xf numFmtId="0" fontId="0" fillId="0" borderId="14" xfId="0" applyFill="1" applyBorder="1"/>
    <xf numFmtId="0" fontId="4" fillId="0" borderId="8" xfId="0" applyFont="1" applyFill="1" applyBorder="1"/>
    <xf numFmtId="0" fontId="0" fillId="0" borderId="15" xfId="0" applyFill="1" applyBorder="1"/>
    <xf numFmtId="0" fontId="3" fillId="0" borderId="8" xfId="0" applyFont="1" applyFill="1" applyBorder="1"/>
    <xf numFmtId="0" fontId="27" fillId="0" borderId="12" xfId="0" applyFont="1" applyBorder="1" applyAlignment="1">
      <alignment horizontal="center" vertical="center"/>
    </xf>
    <xf numFmtId="2" fontId="12" fillId="0" borderId="12" xfId="0" applyNumberFormat="1" applyFont="1" applyBorder="1"/>
    <xf numFmtId="0" fontId="28" fillId="0" borderId="12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/>
    </xf>
    <xf numFmtId="2" fontId="31" fillId="0" borderId="12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right"/>
    </xf>
    <xf numFmtId="0" fontId="28" fillId="0" borderId="12" xfId="0" applyFont="1" applyBorder="1" applyAlignment="1">
      <alignment horizontal="center"/>
    </xf>
    <xf numFmtId="0" fontId="28" fillId="0" borderId="12" xfId="0" applyFont="1" applyBorder="1"/>
    <xf numFmtId="0" fontId="28" fillId="0" borderId="12" xfId="0" applyFont="1" applyBorder="1" applyAlignment="1">
      <alignment horizontal="left" vertical="center"/>
    </xf>
    <xf numFmtId="2" fontId="28" fillId="0" borderId="12" xfId="1" applyNumberFormat="1" applyFont="1" applyBorder="1" applyAlignment="1">
      <alignment horizontal="center" vertical="center"/>
    </xf>
    <xf numFmtId="0" fontId="28" fillId="0" borderId="12" xfId="2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2" fillId="0" borderId="12" xfId="0" applyFont="1" applyBorder="1"/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/>
    </xf>
    <xf numFmtId="2" fontId="12" fillId="0" borderId="12" xfId="0" applyNumberFormat="1" applyFont="1" applyFill="1" applyBorder="1"/>
    <xf numFmtId="0" fontId="14" fillId="0" borderId="8" xfId="0" applyFont="1" applyBorder="1" applyAlignment="1">
      <alignment horizontal="center"/>
    </xf>
    <xf numFmtId="0" fontId="17" fillId="0" borderId="0" xfId="0" applyFont="1" applyAlignment="1"/>
    <xf numFmtId="0" fontId="4" fillId="0" borderId="1" xfId="0" applyFont="1" applyBorder="1" applyAlignment="1"/>
    <xf numFmtId="0" fontId="14" fillId="0" borderId="10" xfId="0" quotePrefix="1" applyFont="1" applyBorder="1" applyAlignment="1"/>
    <xf numFmtId="0" fontId="14" fillId="0" borderId="8" xfId="0" applyFont="1" applyBorder="1" applyAlignment="1"/>
    <xf numFmtId="0" fontId="14" fillId="0" borderId="10" xfId="0" applyFont="1" applyBorder="1" applyAlignment="1"/>
    <xf numFmtId="0" fontId="14" fillId="0" borderId="14" xfId="0" applyFont="1" applyBorder="1" applyAlignment="1"/>
    <xf numFmtId="0" fontId="17" fillId="0" borderId="0" xfId="0" applyFont="1" applyBorder="1" applyAlignment="1"/>
    <xf numFmtId="1" fontId="12" fillId="0" borderId="12" xfId="0" applyNumberFormat="1" applyFont="1" applyBorder="1"/>
    <xf numFmtId="0" fontId="14" fillId="0" borderId="0" xfId="0" applyFont="1" applyAlignment="1">
      <alignment horizontal="center"/>
    </xf>
    <xf numFmtId="0" fontId="14" fillId="0" borderId="0" xfId="0" quotePrefix="1" applyFont="1" applyBorder="1" applyAlignment="1">
      <alignment horizontal="center"/>
    </xf>
    <xf numFmtId="0" fontId="14" fillId="0" borderId="8" xfId="0" quotePrefix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4" fillId="0" borderId="0" xfId="1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33" fillId="0" borderId="12" xfId="0" applyFont="1" applyBorder="1" applyAlignment="1">
      <alignment horizontal="center" vertical="center"/>
    </xf>
    <xf numFmtId="0" fontId="13" fillId="0" borderId="12" xfId="0" applyFont="1" applyBorder="1"/>
    <xf numFmtId="1" fontId="0" fillId="0" borderId="0" xfId="0" applyNumberFormat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0" fillId="0" borderId="15" xfId="1" applyFont="1" applyFill="1" applyBorder="1"/>
    <xf numFmtId="0" fontId="0" fillId="0" borderId="12" xfId="0" applyFill="1" applyBorder="1"/>
    <xf numFmtId="0" fontId="0" fillId="0" borderId="1" xfId="0" applyFill="1" applyBorder="1"/>
    <xf numFmtId="2" fontId="0" fillId="0" borderId="9" xfId="0" applyNumberFormat="1" applyFill="1" applyBorder="1"/>
    <xf numFmtId="0" fontId="21" fillId="0" borderId="0" xfId="0" quotePrefix="1" applyFont="1" applyAlignment="1">
      <alignment horizontal="right"/>
    </xf>
    <xf numFmtId="0" fontId="21" fillId="0" borderId="0" xfId="0" applyFont="1"/>
    <xf numFmtId="0" fontId="0" fillId="0" borderId="6" xfId="0" applyBorder="1"/>
    <xf numFmtId="43" fontId="0" fillId="0" borderId="14" xfId="1" applyFont="1" applyBorder="1" applyAlignment="1"/>
    <xf numFmtId="43" fontId="0" fillId="0" borderId="0" xfId="1" applyFont="1" applyAlignment="1"/>
    <xf numFmtId="43" fontId="0" fillId="0" borderId="14" xfId="1" applyFont="1" applyBorder="1" applyAlignment="1">
      <alignment horizontal="center"/>
    </xf>
    <xf numFmtId="43" fontId="34" fillId="0" borderId="14" xfId="1" applyFont="1" applyBorder="1"/>
    <xf numFmtId="0" fontId="0" fillId="0" borderId="18" xfId="0" applyBorder="1"/>
    <xf numFmtId="43" fontId="0" fillId="0" borderId="20" xfId="1" applyFont="1" applyBorder="1"/>
    <xf numFmtId="0" fontId="32" fillId="0" borderId="0" xfId="0" applyFont="1" applyFill="1" applyBorder="1" applyAlignment="1">
      <alignment horizontal="center" vertical="center"/>
    </xf>
    <xf numFmtId="0" fontId="17" fillId="0" borderId="12" xfId="0" applyFont="1" applyBorder="1"/>
    <xf numFmtId="0" fontId="3" fillId="0" borderId="1" xfId="0" applyFont="1" applyBorder="1" applyAlignment="1">
      <alignment horizontal="center"/>
    </xf>
    <xf numFmtId="0" fontId="14" fillId="0" borderId="10" xfId="0" quotePrefix="1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0" xfId="0" applyFont="1" applyAlignment="1">
      <alignment horizontal="center"/>
    </xf>
    <xf numFmtId="43" fontId="4" fillId="0" borderId="0" xfId="0" applyNumberFormat="1" applyFont="1" applyFill="1" applyBorder="1" applyAlignment="1">
      <alignment horizontal="right"/>
    </xf>
    <xf numFmtId="0" fontId="21" fillId="0" borderId="12" xfId="0" applyFont="1" applyBorder="1"/>
    <xf numFmtId="0" fontId="14" fillId="0" borderId="13" xfId="0" quotePrefix="1" applyFont="1" applyBorder="1" applyAlignment="1">
      <alignment horizontal="center"/>
    </xf>
    <xf numFmtId="0" fontId="14" fillId="0" borderId="14" xfId="0" quotePrefix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43" fontId="13" fillId="0" borderId="12" xfId="0" applyNumberFormat="1" applyFont="1" applyBorder="1" applyAlignment="1">
      <alignment horizontal="center" vertical="center"/>
    </xf>
    <xf numFmtId="43" fontId="31" fillId="0" borderId="17" xfId="0" applyNumberFormat="1" applyFont="1" applyBorder="1" applyAlignment="1">
      <alignment horizontal="center" vertical="center"/>
    </xf>
    <xf numFmtId="0" fontId="4" fillId="0" borderId="0" xfId="5"/>
    <xf numFmtId="0" fontId="31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25" fillId="0" borderId="0" xfId="5" applyFont="1" applyAlignment="1">
      <alignment horizontal="center"/>
    </xf>
    <xf numFmtId="0" fontId="5" fillId="0" borderId="0" xfId="5" applyFont="1" applyAlignment="1">
      <alignment horizontal="center"/>
    </xf>
    <xf numFmtId="0" fontId="4" fillId="0" borderId="1" xfId="5" applyBorder="1"/>
    <xf numFmtId="0" fontId="35" fillId="0" borderId="0" xfId="5" applyFont="1" applyAlignment="1">
      <alignment horizontal="center"/>
    </xf>
    <xf numFmtId="0" fontId="19" fillId="0" borderId="0" xfId="5" quotePrefix="1" applyFont="1" applyAlignment="1">
      <alignment horizontal="center"/>
    </xf>
    <xf numFmtId="0" fontId="6" fillId="0" borderId="0" xfId="5" applyFont="1"/>
    <xf numFmtId="0" fontId="16" fillId="0" borderId="0" xfId="5" applyFont="1" applyAlignment="1">
      <alignment horizontal="center"/>
    </xf>
    <xf numFmtId="0" fontId="4" fillId="0" borderId="16" xfId="5" applyBorder="1"/>
    <xf numFmtId="2" fontId="4" fillId="0" borderId="0" xfId="5" applyNumberFormat="1"/>
    <xf numFmtId="2" fontId="4" fillId="0" borderId="0" xfId="5" applyNumberFormat="1" applyBorder="1"/>
    <xf numFmtId="0" fontId="21" fillId="0" borderId="0" xfId="5" applyFont="1" applyBorder="1"/>
    <xf numFmtId="0" fontId="16" fillId="0" borderId="0" xfId="5" applyFont="1" applyBorder="1"/>
    <xf numFmtId="0" fontId="4" fillId="0" borderId="0" xfId="5" applyBorder="1"/>
    <xf numFmtId="0" fontId="16" fillId="3" borderId="0" xfId="5" applyFont="1" applyFill="1" applyBorder="1"/>
    <xf numFmtId="0" fontId="16" fillId="3" borderId="0" xfId="5" applyFont="1" applyFill="1" applyBorder="1" applyAlignment="1">
      <alignment horizontal="center"/>
    </xf>
    <xf numFmtId="0" fontId="4" fillId="3" borderId="0" xfId="5" applyFont="1" applyFill="1" applyBorder="1"/>
    <xf numFmtId="0" fontId="4" fillId="3" borderId="0" xfId="5" applyFill="1" applyBorder="1"/>
    <xf numFmtId="0" fontId="4" fillId="0" borderId="0" xfId="5" applyFill="1" applyBorder="1"/>
    <xf numFmtId="0" fontId="6" fillId="0" borderId="0" xfId="5" applyFont="1" applyBorder="1"/>
    <xf numFmtId="0" fontId="4" fillId="0" borderId="0" xfId="5" applyBorder="1" applyAlignment="1">
      <alignment horizontal="left"/>
    </xf>
    <xf numFmtId="0" fontId="4" fillId="0" borderId="0" xfId="5" applyBorder="1" applyAlignment="1">
      <alignment horizontal="center"/>
    </xf>
    <xf numFmtId="0" fontId="4" fillId="0" borderId="0" xfId="5" applyFont="1" applyBorder="1"/>
    <xf numFmtId="43" fontId="0" fillId="0" borderId="13" xfId="1" applyFont="1" applyFill="1" applyBorder="1"/>
    <xf numFmtId="2" fontId="0" fillId="0" borderId="15" xfId="0" applyNumberFormat="1" applyBorder="1"/>
    <xf numFmtId="43" fontId="0" fillId="0" borderId="3" xfId="0" applyNumberFormat="1" applyBorder="1"/>
    <xf numFmtId="43" fontId="0" fillId="0" borderId="8" xfId="1" applyFont="1" applyFill="1" applyBorder="1"/>
    <xf numFmtId="1" fontId="4" fillId="0" borderId="0" xfId="0" applyNumberFormat="1" applyFont="1" applyFill="1"/>
    <xf numFmtId="43" fontId="0" fillId="0" borderId="0" xfId="1" applyFont="1" applyFill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43" fontId="0" fillId="0" borderId="16" xfId="1" applyFont="1" applyFill="1" applyBorder="1"/>
    <xf numFmtId="43" fontId="12" fillId="0" borderId="12" xfId="0" applyNumberFormat="1" applyFont="1" applyBorder="1" applyAlignment="1">
      <alignment horizontal="center" vertical="center"/>
    </xf>
    <xf numFmtId="0" fontId="3" fillId="0" borderId="0" xfId="0" quotePrefix="1" applyFont="1"/>
    <xf numFmtId="43" fontId="0" fillId="0" borderId="1" xfId="1" applyFont="1" applyBorder="1"/>
    <xf numFmtId="0" fontId="3" fillId="0" borderId="0" xfId="0" applyFont="1" applyAlignment="1">
      <alignment horizontal="center"/>
    </xf>
    <xf numFmtId="43" fontId="16" fillId="0" borderId="0" xfId="1" applyFont="1" applyFill="1" applyAlignment="1">
      <alignment horizontal="center"/>
    </xf>
    <xf numFmtId="43" fontId="15" fillId="0" borderId="0" xfId="1" applyFont="1" applyFill="1"/>
    <xf numFmtId="0" fontId="15" fillId="0" borderId="0" xfId="0" applyFont="1" applyFill="1"/>
    <xf numFmtId="43" fontId="4" fillId="0" borderId="16" xfId="1" applyFont="1" applyFill="1" applyBorder="1"/>
    <xf numFmtId="43" fontId="4" fillId="0" borderId="0" xfId="0" applyNumberFormat="1" applyFont="1" applyFill="1"/>
    <xf numFmtId="0" fontId="8" fillId="0" borderId="0" xfId="0" applyFont="1" applyFill="1"/>
    <xf numFmtId="43" fontId="15" fillId="0" borderId="0" xfId="0" applyNumberFormat="1" applyFont="1" applyFill="1"/>
    <xf numFmtId="0" fontId="0" fillId="0" borderId="0" xfId="0" applyFill="1" applyAlignment="1">
      <alignment horizontal="right"/>
    </xf>
    <xf numFmtId="0" fontId="8" fillId="0" borderId="0" xfId="0" applyFont="1" applyFill="1" applyAlignment="1">
      <alignment horizontal="center"/>
    </xf>
    <xf numFmtId="0" fontId="0" fillId="0" borderId="0" xfId="0" applyFill="1" applyAlignment="1"/>
    <xf numFmtId="43" fontId="13" fillId="0" borderId="12" xfId="0" applyNumberFormat="1" applyFont="1" applyBorder="1" applyAlignment="1">
      <alignment horizontal="right" vertical="center"/>
    </xf>
    <xf numFmtId="0" fontId="13" fillId="0" borderId="12" xfId="0" applyFont="1" applyBorder="1" applyAlignment="1">
      <alignment horizontal="right"/>
    </xf>
    <xf numFmtId="43" fontId="4" fillId="0" borderId="1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2" fontId="16" fillId="0" borderId="12" xfId="0" applyNumberFormat="1" applyFont="1" applyBorder="1" applyAlignment="1">
      <alignment horizontal="center"/>
    </xf>
    <xf numFmtId="0" fontId="4" fillId="0" borderId="8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0" xfId="0" applyFont="1" applyBorder="1"/>
    <xf numFmtId="2" fontId="0" fillId="0" borderId="15" xfId="0" applyNumberFormat="1" applyFill="1" applyBorder="1"/>
    <xf numFmtId="43" fontId="0" fillId="0" borderId="14" xfId="1" applyNumberFormat="1" applyFont="1" applyBorder="1"/>
    <xf numFmtId="43" fontId="0" fillId="0" borderId="14" xfId="0" applyNumberFormat="1" applyFill="1" applyBorder="1"/>
    <xf numFmtId="43" fontId="0" fillId="0" borderId="15" xfId="0" applyNumberFormat="1" applyFill="1" applyBorder="1"/>
    <xf numFmtId="43" fontId="0" fillId="0" borderId="8" xfId="0" applyNumberFormat="1" applyFill="1" applyBorder="1"/>
    <xf numFmtId="0" fontId="4" fillId="0" borderId="0" xfId="0" applyFont="1" applyFill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4" xfId="0" applyFont="1" applyFill="1" applyBorder="1"/>
    <xf numFmtId="0" fontId="36" fillId="0" borderId="12" xfId="0" applyFont="1" applyBorder="1"/>
    <xf numFmtId="0" fontId="36" fillId="0" borderId="12" xfId="0" applyFont="1" applyBorder="1" applyAlignment="1">
      <alignment horizontal="center"/>
    </xf>
    <xf numFmtId="0" fontId="18" fillId="0" borderId="12" xfId="0" applyFont="1" applyBorder="1"/>
    <xf numFmtId="0" fontId="18" fillId="0" borderId="12" xfId="0" applyFont="1" applyBorder="1" applyAlignment="1">
      <alignment horizontal="center"/>
    </xf>
    <xf numFmtId="0" fontId="26" fillId="0" borderId="2" xfId="0" applyFont="1" applyBorder="1" applyAlignment="1">
      <alignment vertical="top" wrapText="1"/>
    </xf>
    <xf numFmtId="0" fontId="26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/>
    </xf>
    <xf numFmtId="0" fontId="31" fillId="0" borderId="12" xfId="0" applyFont="1" applyBorder="1"/>
    <xf numFmtId="0" fontId="19" fillId="0" borderId="12" xfId="0" applyFont="1" applyBorder="1"/>
    <xf numFmtId="0" fontId="31" fillId="0" borderId="12" xfId="2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4" fillId="0" borderId="12" xfId="2" applyFont="1" applyBorder="1" applyAlignment="1">
      <alignment horizontal="center"/>
    </xf>
    <xf numFmtId="0" fontId="4" fillId="0" borderId="12" xfId="0" applyFont="1" applyBorder="1" applyAlignment="1">
      <alignment vertical="center"/>
    </xf>
    <xf numFmtId="1" fontId="4" fillId="0" borderId="12" xfId="0" applyNumberFormat="1" applyFont="1" applyBorder="1"/>
    <xf numFmtId="43" fontId="0" fillId="0" borderId="14" xfId="1" applyNumberFormat="1" applyFont="1" applyFill="1" applyBorder="1"/>
    <xf numFmtId="0" fontId="4" fillId="0" borderId="12" xfId="0" applyFont="1" applyFill="1" applyBorder="1"/>
    <xf numFmtId="43" fontId="4" fillId="0" borderId="14" xfId="1" applyNumberFormat="1" applyFont="1" applyFill="1" applyBorder="1"/>
    <xf numFmtId="0" fontId="9" fillId="0" borderId="5" xfId="0" quotePrefix="1" applyFont="1" applyBorder="1" applyAlignment="1">
      <alignment horizontal="left"/>
    </xf>
    <xf numFmtId="0" fontId="8" fillId="0" borderId="5" xfId="0" applyFont="1" applyBorder="1"/>
    <xf numFmtId="0" fontId="6" fillId="0" borderId="5" xfId="0" applyFont="1" applyBorder="1"/>
    <xf numFmtId="0" fontId="9" fillId="0" borderId="5" xfId="0" applyFont="1" applyBorder="1"/>
    <xf numFmtId="0" fontId="8" fillId="0" borderId="5" xfId="0" quotePrefix="1" applyFont="1" applyBorder="1" applyAlignment="1">
      <alignment horizontal="left"/>
    </xf>
    <xf numFmtId="0" fontId="16" fillId="0" borderId="0" xfId="0" applyFont="1" applyBorder="1"/>
    <xf numFmtId="0" fontId="4" fillId="0" borderId="0" xfId="0" applyFont="1" applyBorder="1" applyAlignment="1">
      <alignment horizontal="left"/>
    </xf>
    <xf numFmtId="0" fontId="16" fillId="0" borderId="0" xfId="0" quotePrefix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43" fontId="0" fillId="0" borderId="9" xfId="0" applyNumberFormat="1" applyBorder="1"/>
    <xf numFmtId="0" fontId="9" fillId="0" borderId="0" xfId="0" quotePrefix="1" applyFont="1" applyBorder="1" applyAlignment="1">
      <alignment horizontal="left"/>
    </xf>
    <xf numFmtId="0" fontId="8" fillId="0" borderId="0" xfId="0" applyFont="1" applyBorder="1"/>
    <xf numFmtId="0" fontId="4" fillId="0" borderId="12" xfId="2" applyFont="1" applyFill="1" applyBorder="1"/>
    <xf numFmtId="0" fontId="4" fillId="0" borderId="12" xfId="2" applyFont="1" applyFill="1" applyBorder="1" applyAlignment="1">
      <alignment horizontal="center"/>
    </xf>
    <xf numFmtId="0" fontId="14" fillId="0" borderId="0" xfId="0" applyFont="1" applyFill="1" applyBorder="1"/>
    <xf numFmtId="0" fontId="17" fillId="0" borderId="12" xfId="0" applyFont="1" applyFill="1" applyBorder="1"/>
    <xf numFmtId="2" fontId="16" fillId="0" borderId="12" xfId="0" applyNumberFormat="1" applyFont="1" applyFill="1" applyBorder="1" applyAlignment="1">
      <alignment horizontal="center"/>
    </xf>
    <xf numFmtId="0" fontId="16" fillId="0" borderId="12" xfId="0" applyFont="1" applyFill="1" applyBorder="1" applyAlignment="1">
      <alignment horizontal="center"/>
    </xf>
    <xf numFmtId="0" fontId="4" fillId="0" borderId="12" xfId="2" applyFont="1" applyBorder="1"/>
    <xf numFmtId="0" fontId="3" fillId="0" borderId="12" xfId="0" applyFont="1" applyBorder="1"/>
    <xf numFmtId="43" fontId="0" fillId="0" borderId="15" xfId="1" applyNumberFormat="1" applyFont="1" applyFill="1" applyBorder="1"/>
    <xf numFmtId="2" fontId="0" fillId="0" borderId="0" xfId="1" applyNumberFormat="1" applyFont="1" applyFill="1" applyAlignment="1">
      <alignment horizontal="right"/>
    </xf>
    <xf numFmtId="2" fontId="4" fillId="0" borderId="0" xfId="0" applyNumberFormat="1" applyFont="1" applyFill="1" applyAlignment="1">
      <alignment horizontal="center"/>
    </xf>
    <xf numFmtId="0" fontId="0" fillId="0" borderId="8" xfId="0" applyFill="1" applyBorder="1"/>
    <xf numFmtId="43" fontId="0" fillId="0" borderId="9" xfId="1" applyFont="1" applyFill="1" applyBorder="1"/>
    <xf numFmtId="0" fontId="0" fillId="0" borderId="8" xfId="0" quotePrefix="1" applyFill="1" applyBorder="1" applyAlignment="1">
      <alignment horizontal="left"/>
    </xf>
    <xf numFmtId="0" fontId="9" fillId="0" borderId="0" xfId="0" applyFont="1" applyFill="1"/>
    <xf numFmtId="43" fontId="0" fillId="0" borderId="11" xfId="1" applyFont="1" applyFill="1" applyBorder="1"/>
    <xf numFmtId="43" fontId="16" fillId="0" borderId="15" xfId="1" applyFont="1" applyFill="1" applyBorder="1"/>
    <xf numFmtId="0" fontId="4" fillId="0" borderId="8" xfId="0" quotePrefix="1" applyFont="1" applyFill="1" applyBorder="1" applyAlignment="1">
      <alignment horizontal="left"/>
    </xf>
    <xf numFmtId="0" fontId="0" fillId="0" borderId="8" xfId="0" applyFill="1" applyBorder="1" applyAlignment="1"/>
    <xf numFmtId="43" fontId="0" fillId="0" borderId="9" xfId="1" applyFont="1" applyFill="1" applyBorder="1" applyAlignment="1">
      <alignment horizontal="right"/>
    </xf>
    <xf numFmtId="0" fontId="0" fillId="0" borderId="0" xfId="0" quotePrefix="1" applyFill="1" applyAlignment="1">
      <alignment horizontal="left"/>
    </xf>
    <xf numFmtId="43" fontId="16" fillId="0" borderId="9" xfId="1" applyFont="1" applyFill="1" applyBorder="1"/>
    <xf numFmtId="43" fontId="0" fillId="0" borderId="9" xfId="1" quotePrefix="1" applyFont="1" applyFill="1" applyBorder="1" applyAlignment="1">
      <alignment horizontal="right"/>
    </xf>
    <xf numFmtId="0" fontId="0" fillId="0" borderId="9" xfId="0" applyFill="1" applyBorder="1" applyAlignment="1">
      <alignment horizontal="right"/>
    </xf>
    <xf numFmtId="0" fontId="3" fillId="0" borderId="0" xfId="0" applyFont="1" applyFill="1"/>
    <xf numFmtId="0" fontId="0" fillId="0" borderId="8" xfId="0" applyFill="1" applyBorder="1" applyAlignment="1">
      <alignment horizontal="left"/>
    </xf>
    <xf numFmtId="43" fontId="16" fillId="0" borderId="11" xfId="1" quotePrefix="1" applyFont="1" applyFill="1" applyBorder="1" applyAlignment="1">
      <alignment horizontal="right"/>
    </xf>
    <xf numFmtId="0" fontId="16" fillId="0" borderId="8" xfId="0" applyFont="1" applyFill="1" applyBorder="1"/>
    <xf numFmtId="43" fontId="0" fillId="0" borderId="10" xfId="1" applyFont="1" applyFill="1" applyBorder="1"/>
    <xf numFmtId="0" fontId="7" fillId="0" borderId="8" xfId="0" applyFont="1" applyFill="1" applyBorder="1" applyAlignment="1">
      <alignment horizontal="left"/>
    </xf>
    <xf numFmtId="43" fontId="0" fillId="0" borderId="9" xfId="1" quotePrefix="1" applyNumberFormat="1" applyFont="1" applyFill="1" applyBorder="1" applyAlignment="1">
      <alignment horizontal="left"/>
    </xf>
    <xf numFmtId="43" fontId="16" fillId="0" borderId="14" xfId="1" applyFont="1" applyFill="1" applyBorder="1"/>
    <xf numFmtId="0" fontId="3" fillId="0" borderId="0" xfId="0" quotePrefix="1" applyFont="1" applyFill="1" applyAlignment="1">
      <alignment horizontal="left"/>
    </xf>
    <xf numFmtId="0" fontId="0" fillId="0" borderId="10" xfId="0" applyFill="1" applyBorder="1"/>
    <xf numFmtId="0" fontId="0" fillId="0" borderId="11" xfId="0" applyFill="1" applyBorder="1"/>
    <xf numFmtId="0" fontId="3" fillId="0" borderId="2" xfId="0" quotePrefix="1" applyFont="1" applyFill="1" applyBorder="1" applyAlignment="1">
      <alignment horizontal="left"/>
    </xf>
    <xf numFmtId="43" fontId="0" fillId="0" borderId="3" xfId="1" applyFont="1" applyFill="1" applyBorder="1"/>
    <xf numFmtId="43" fontId="16" fillId="0" borderId="12" xfId="1" applyFont="1" applyFill="1" applyBorder="1"/>
    <xf numFmtId="0" fontId="3" fillId="0" borderId="3" xfId="0" applyFont="1" applyFill="1" applyBorder="1"/>
    <xf numFmtId="43" fontId="16" fillId="0" borderId="17" xfId="1" applyFont="1" applyFill="1" applyBorder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Border="1" applyAlignment="1">
      <alignment horizontal="center"/>
    </xf>
    <xf numFmtId="43" fontId="40" fillId="0" borderId="0" xfId="0" applyNumberFormat="1" applyFont="1"/>
    <xf numFmtId="1" fontId="40" fillId="0" borderId="0" xfId="0" applyNumberFormat="1" applyFont="1"/>
    <xf numFmtId="43" fontId="40" fillId="0" borderId="16" xfId="0" applyNumberFormat="1" applyFont="1" applyBorder="1"/>
    <xf numFmtId="0" fontId="41" fillId="0" borderId="0" xfId="0" applyFont="1" applyAlignment="1"/>
    <xf numFmtId="0" fontId="38" fillId="0" borderId="0" xfId="0" applyFont="1"/>
    <xf numFmtId="0" fontId="38" fillId="0" borderId="0" xfId="0" applyFont="1" applyAlignment="1"/>
    <xf numFmtId="0" fontId="40" fillId="0" borderId="0" xfId="0" applyFont="1" applyAlignment="1">
      <alignment horizontal="left"/>
    </xf>
    <xf numFmtId="0" fontId="4" fillId="0" borderId="5" xfId="0" applyFont="1" applyBorder="1"/>
    <xf numFmtId="0" fontId="18" fillId="0" borderId="1" xfId="0" applyFont="1" applyBorder="1"/>
    <xf numFmtId="0" fontId="26" fillId="0" borderId="1" xfId="0" applyFont="1" applyBorder="1"/>
    <xf numFmtId="0" fontId="4" fillId="0" borderId="12" xfId="0" applyFont="1" applyBorder="1" applyAlignment="1">
      <alignment horizontal="left" vertical="center"/>
    </xf>
    <xf numFmtId="43" fontId="20" fillId="0" borderId="12" xfId="0" applyNumberFormat="1" applyFont="1" applyBorder="1"/>
    <xf numFmtId="43" fontId="12" fillId="0" borderId="12" xfId="0" applyNumberFormat="1" applyFont="1" applyBorder="1" applyAlignment="1">
      <alignment vertical="center"/>
    </xf>
    <xf numFmtId="43" fontId="13" fillId="0" borderId="12" xfId="0" applyNumberFormat="1" applyFont="1" applyBorder="1" applyAlignment="1">
      <alignment vertical="center"/>
    </xf>
    <xf numFmtId="43" fontId="4" fillId="0" borderId="12" xfId="0" applyNumberFormat="1" applyFont="1" applyBorder="1" applyAlignment="1">
      <alignment vertical="center"/>
    </xf>
    <xf numFmtId="43" fontId="0" fillId="0" borderId="0" xfId="0" applyNumberFormat="1" applyBorder="1" applyAlignment="1"/>
    <xf numFmtId="43" fontId="0" fillId="0" borderId="12" xfId="0" applyNumberFormat="1" applyBorder="1" applyAlignment="1"/>
    <xf numFmtId="43" fontId="40" fillId="4" borderId="0" xfId="0" applyNumberFormat="1" applyFont="1" applyFill="1"/>
    <xf numFmtId="43" fontId="0" fillId="0" borderId="9" xfId="0" applyNumberFormat="1" applyFill="1" applyBorder="1"/>
    <xf numFmtId="0" fontId="38" fillId="0" borderId="0" xfId="0" applyFont="1" applyAlignment="1">
      <alignment horizontal="right"/>
    </xf>
    <xf numFmtId="0" fontId="0" fillId="0" borderId="0" xfId="0" applyFill="1" applyAlignment="1">
      <alignment horizontal="center"/>
    </xf>
    <xf numFmtId="0" fontId="8" fillId="0" borderId="0" xfId="0" applyFont="1" applyFill="1" applyAlignment="1">
      <alignment horizontal="center"/>
    </xf>
    <xf numFmtId="43" fontId="4" fillId="0" borderId="8" xfId="1" applyFont="1" applyBorder="1"/>
    <xf numFmtId="0" fontId="7" fillId="0" borderId="0" xfId="0" applyFont="1" applyFill="1" applyBorder="1"/>
    <xf numFmtId="43" fontId="0" fillId="0" borderId="17" xfId="0" applyNumberFormat="1" applyBorder="1"/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5" xfId="0" applyFont="1" applyBorder="1" applyAlignment="1"/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26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6" xfId="0" quotePrefix="1" applyFont="1" applyBorder="1" applyAlignment="1">
      <alignment horizontal="center" vertical="center"/>
    </xf>
    <xf numFmtId="0" fontId="10" fillId="0" borderId="5" xfId="0" quotePrefix="1" applyFont="1" applyBorder="1" applyAlignment="1">
      <alignment horizontal="center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10" xfId="0" quotePrefix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1" xfId="0" quotePrefix="1" applyFont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43" fontId="21" fillId="0" borderId="0" xfId="1" quotePrefix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21" fillId="0" borderId="0" xfId="1" quotePrefix="1" applyFont="1" applyAlignment="1">
      <alignment horizontal="center"/>
    </xf>
    <xf numFmtId="43" fontId="8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5" applyFont="1" applyBorder="1" applyAlignment="1">
      <alignment horizontal="center"/>
    </xf>
    <xf numFmtId="0" fontId="5" fillId="0" borderId="12" xfId="0" applyFont="1" applyBorder="1" applyAlignment="1">
      <alignment horizontal="center" vertical="justify"/>
    </xf>
    <xf numFmtId="0" fontId="5" fillId="0" borderId="1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3" fontId="5" fillId="0" borderId="13" xfId="0" applyNumberFormat="1" applyFont="1" applyBorder="1" applyAlignment="1">
      <alignment horizontal="center" vertical="center"/>
    </xf>
    <xf numFmtId="43" fontId="5" fillId="0" borderId="1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8" fillId="0" borderId="0" xfId="0" applyFont="1" applyAlignment="1">
      <alignment horizontal="center"/>
    </xf>
    <xf numFmtId="0" fontId="31" fillId="0" borderId="0" xfId="0" applyFont="1"/>
    <xf numFmtId="0" fontId="19" fillId="0" borderId="1" xfId="0" quotePrefix="1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31" fillId="0" borderId="1" xfId="0" applyFont="1" applyBorder="1"/>
    <xf numFmtId="0" fontId="31" fillId="0" borderId="1" xfId="0" quotePrefix="1" applyFont="1" applyBorder="1" applyAlignment="1">
      <alignment horizontal="left"/>
    </xf>
    <xf numFmtId="0" fontId="31" fillId="0" borderId="3" xfId="0" applyFont="1" applyBorder="1"/>
    <xf numFmtId="0" fontId="31" fillId="0" borderId="2" xfId="0" applyFont="1" applyBorder="1"/>
    <xf numFmtId="0" fontId="31" fillId="0" borderId="12" xfId="0" quotePrefix="1" applyFont="1" applyBorder="1" applyAlignment="1">
      <alignment horizontal="left"/>
    </xf>
    <xf numFmtId="0" fontId="31" fillId="0" borderId="13" xfId="0" quotePrefix="1" applyFont="1" applyBorder="1" applyAlignment="1">
      <alignment horizontal="left"/>
    </xf>
    <xf numFmtId="0" fontId="31" fillId="0" borderId="0" xfId="0" applyFont="1" applyBorder="1"/>
    <xf numFmtId="0" fontId="31" fillId="0" borderId="0" xfId="0" quotePrefix="1" applyFont="1" applyBorder="1" applyAlignment="1">
      <alignment horizontal="left"/>
    </xf>
    <xf numFmtId="0" fontId="31" fillId="0" borderId="0" xfId="0" applyFont="1" applyBorder="1" applyAlignment="1"/>
    <xf numFmtId="0" fontId="31" fillId="0" borderId="8" xfId="0" quotePrefix="1" applyFont="1" applyBorder="1" applyAlignment="1">
      <alignment horizontal="left"/>
    </xf>
    <xf numFmtId="0" fontId="31" fillId="0" borderId="0" xfId="0" quotePrefix="1" applyFont="1" applyBorder="1" applyAlignment="1"/>
    <xf numFmtId="0" fontId="31" fillId="0" borderId="14" xfId="0" quotePrefix="1" applyFont="1" applyBorder="1" applyAlignment="1">
      <alignment horizontal="left"/>
    </xf>
    <xf numFmtId="0" fontId="31" fillId="0" borderId="14" xfId="0" applyFont="1" applyBorder="1"/>
    <xf numFmtId="0" fontId="31" fillId="0" borderId="10" xfId="0" applyFont="1" applyBorder="1" applyAlignment="1">
      <alignment horizontal="centerContinuous"/>
    </xf>
    <xf numFmtId="0" fontId="31" fillId="0" borderId="1" xfId="0" applyFont="1" applyBorder="1" applyAlignment="1"/>
    <xf numFmtId="0" fontId="31" fillId="0" borderId="1" xfId="0" applyFont="1" applyBorder="1" applyAlignment="1">
      <alignment horizontal="left"/>
    </xf>
    <xf numFmtId="0" fontId="31" fillId="0" borderId="8" xfId="0" applyFont="1" applyBorder="1" applyAlignment="1"/>
    <xf numFmtId="0" fontId="31" fillId="0" borderId="8" xfId="0" applyFont="1" applyBorder="1"/>
    <xf numFmtId="0" fontId="31" fillId="0" borderId="9" xfId="0" applyFont="1" applyBorder="1"/>
    <xf numFmtId="0" fontId="31" fillId="0" borderId="14" xfId="0" applyFont="1" applyBorder="1" applyAlignment="1">
      <alignment horizontal="left"/>
    </xf>
    <xf numFmtId="0" fontId="31" fillId="0" borderId="15" xfId="0" applyFont="1" applyBorder="1"/>
    <xf numFmtId="0" fontId="31" fillId="0" borderId="8" xfId="0" applyFont="1" applyBorder="1" applyAlignment="1">
      <alignment horizontal="center" wrapText="1"/>
    </xf>
    <xf numFmtId="0" fontId="31" fillId="0" borderId="8" xfId="0" applyFont="1" applyBorder="1" applyAlignment="1">
      <alignment horizontal="left"/>
    </xf>
    <xf numFmtId="0" fontId="29" fillId="0" borderId="2" xfId="0" applyFont="1" applyBorder="1" applyAlignment="1">
      <alignment horizontal="left" vertical="center"/>
    </xf>
    <xf numFmtId="1" fontId="31" fillId="0" borderId="12" xfId="0" applyNumberFormat="1" applyFont="1" applyBorder="1"/>
    <xf numFmtId="43" fontId="31" fillId="0" borderId="12" xfId="1" applyFont="1" applyBorder="1"/>
    <xf numFmtId="0" fontId="29" fillId="0" borderId="12" xfId="0" applyFont="1" applyBorder="1" applyAlignment="1">
      <alignment horizontal="left" vertical="center"/>
    </xf>
    <xf numFmtId="2" fontId="31" fillId="0" borderId="12" xfId="0" applyNumberFormat="1" applyFont="1" applyBorder="1"/>
    <xf numFmtId="43" fontId="43" fillId="0" borderId="6" xfId="1" applyFont="1" applyBorder="1" applyAlignment="1">
      <alignment horizontal="center" vertical="center"/>
    </xf>
    <xf numFmtId="43" fontId="43" fillId="0" borderId="5" xfId="1" applyFont="1" applyBorder="1" applyAlignment="1">
      <alignment horizontal="center" vertical="center"/>
    </xf>
    <xf numFmtId="43" fontId="43" fillId="0" borderId="7" xfId="1" applyFont="1" applyBorder="1" applyAlignment="1">
      <alignment horizontal="center" vertical="center"/>
    </xf>
    <xf numFmtId="43" fontId="43" fillId="0" borderId="10" xfId="1" applyFont="1" applyBorder="1" applyAlignment="1">
      <alignment horizontal="center" vertical="center"/>
    </xf>
    <xf numFmtId="43" fontId="43" fillId="0" borderId="1" xfId="1" applyFont="1" applyBorder="1" applyAlignment="1">
      <alignment horizontal="center" vertical="center"/>
    </xf>
    <xf numFmtId="43" fontId="43" fillId="0" borderId="11" xfId="1" applyFont="1" applyBorder="1" applyAlignment="1">
      <alignment horizontal="center" vertical="center"/>
    </xf>
    <xf numFmtId="2" fontId="31" fillId="0" borderId="12" xfId="0" applyNumberFormat="1" applyFont="1" applyFill="1" applyBorder="1"/>
    <xf numFmtId="43" fontId="31" fillId="0" borderId="12" xfId="0" applyNumberFormat="1" applyFont="1" applyBorder="1"/>
    <xf numFmtId="43" fontId="19" fillId="2" borderId="12" xfId="0" applyNumberFormat="1" applyFont="1" applyFill="1" applyBorder="1"/>
    <xf numFmtId="0" fontId="19" fillId="0" borderId="0" xfId="0" applyFont="1"/>
  </cellXfs>
  <cellStyles count="6">
    <cellStyle name="Comma" xfId="1" builtinId="3"/>
    <cellStyle name="Comma 2" xfId="3"/>
    <cellStyle name="Normal" xfId="0" builtinId="0"/>
    <cellStyle name="Normal 2" xfId="2"/>
    <cellStyle name="Normal 3" xfId="4"/>
    <cellStyle name="Normal 3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2.xml"/><Relationship Id="rId27" Type="http://schemas.openxmlformats.org/officeDocument/2006/relationships/externalLink" Target="externalLinks/externalLink7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695324</xdr:colOff>
      <xdr:row>57</xdr:row>
      <xdr:rowOff>66675</xdr:rowOff>
    </xdr:from>
    <xdr:to>
      <xdr:col>4</xdr:col>
      <xdr:colOff>390524</xdr:colOff>
      <xdr:row>79</xdr:row>
      <xdr:rowOff>123825</xdr:rowOff>
    </xdr:to>
    <xdr:sp macro="" textlink="">
      <xdr:nvSpPr>
        <xdr:cNvPr id="4" name="Right Brace 3"/>
        <xdr:cNvSpPr/>
      </xdr:nvSpPr>
      <xdr:spPr>
        <a:xfrm>
          <a:off x="2933699" y="8324850"/>
          <a:ext cx="542925" cy="36195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IN" sz="11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4</xdr:col>
      <xdr:colOff>247649</xdr:colOff>
      <xdr:row>68</xdr:row>
      <xdr:rowOff>142875</xdr:rowOff>
    </xdr:from>
    <xdr:ext cx="1276351" cy="248851"/>
    <xdr:sp macro="" textlink="">
      <xdr:nvSpPr>
        <xdr:cNvPr id="5" name="Rectangle 4"/>
        <xdr:cNvSpPr/>
      </xdr:nvSpPr>
      <xdr:spPr>
        <a:xfrm>
          <a:off x="3333749" y="10182225"/>
          <a:ext cx="1276351" cy="248851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1000" b="1" cap="all" spc="0">
              <a:ln w="0"/>
              <a:solidFill>
                <a:sysClr val="windowText" lastClr="000000"/>
              </a:solidFill>
              <a:effectLst>
                <a:reflection blurRad="12700" stA="50000" endPos="50000" dist="5000" dir="5400000" sy="-100000" rotWithShape="0"/>
              </a:effectLst>
            </a:rPr>
            <a:t>rETIRED</a:t>
          </a:r>
          <a:r>
            <a:rPr lang="en-US" sz="1000" b="1" cap="all" spc="0" baseline="0">
              <a:ln w="0"/>
              <a:solidFill>
                <a:sysClr val="windowText" lastClr="000000"/>
              </a:solidFill>
              <a:effectLst>
                <a:reflection blurRad="12700" stA="50000" endPos="50000" dist="5000" dir="5400000" sy="-100000" rotWithShape="0"/>
              </a:effectLst>
            </a:rPr>
            <a:t> EMPLOYEE</a:t>
          </a:r>
          <a:endParaRPr lang="en-US" sz="1000" b="1" cap="all" spc="0">
            <a:ln w="0"/>
            <a:solidFill>
              <a:sysClr val="windowText" lastClr="000000"/>
            </a:soli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/Downloads/Konnagar%20High%20School%20Audit%202017-18/SALARY%202017-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Angshuman%20Choudhuri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UMA%20HALDER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MAHUYA%20MUKHERJEE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kuntalika%20pandit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Kalpana%20Gangopadhyay%2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.F%20ok\Dipa%20Gang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"/>
      <sheetName val="DA"/>
      <sheetName val="HRA"/>
      <sheetName val="MA"/>
      <sheetName val="I.R"/>
      <sheetName val="PF Requisition"/>
      <sheetName val="P.TAX"/>
      <sheetName val="I.TAX"/>
      <sheetName val="PAGE-6"/>
      <sheetName val="PAGE6"/>
      <sheetName val="Sheet1"/>
      <sheetName val="page3,4"/>
      <sheetName val="PAGE 5"/>
      <sheetName val="PAGE-5A"/>
      <sheetName val="PAGE-5B"/>
      <sheetName val="PAGE-7"/>
      <sheetName val="Page8"/>
      <sheetName val="PAGE-9"/>
      <sheetName val="Endowment1"/>
      <sheetName val="PAGE-10"/>
      <sheetName val="INCOME &amp; EXPENDITURE"/>
      <sheetName val="BALANCE SHEET"/>
      <sheetName val="Endowment"/>
      <sheetName val="Sheet2"/>
    </sheetNames>
    <sheetDataSet>
      <sheetData sheetId="0" refreshError="1">
        <row r="4">
          <cell r="B4">
            <v>32920</v>
          </cell>
          <cell r="F4">
            <v>33910</v>
          </cell>
        </row>
        <row r="5">
          <cell r="C5">
            <v>35520</v>
          </cell>
          <cell r="F5">
            <v>36450</v>
          </cell>
        </row>
        <row r="6">
          <cell r="C6">
            <v>27570</v>
          </cell>
          <cell r="F6">
            <v>28400</v>
          </cell>
        </row>
        <row r="7">
          <cell r="C7">
            <v>25370</v>
          </cell>
          <cell r="F7">
            <v>26140</v>
          </cell>
        </row>
        <row r="8">
          <cell r="C8">
            <v>30240</v>
          </cell>
          <cell r="F8">
            <v>31150</v>
          </cell>
        </row>
        <row r="9">
          <cell r="C9">
            <v>29580</v>
          </cell>
          <cell r="F9">
            <v>30470</v>
          </cell>
        </row>
        <row r="10">
          <cell r="C10">
            <v>29100</v>
          </cell>
          <cell r="F10">
            <v>29980</v>
          </cell>
        </row>
        <row r="11">
          <cell r="C11">
            <v>25800</v>
          </cell>
          <cell r="F11">
            <v>26580</v>
          </cell>
        </row>
        <row r="12">
          <cell r="C12">
            <v>19040</v>
          </cell>
          <cell r="F12">
            <v>19620</v>
          </cell>
        </row>
        <row r="13">
          <cell r="C13">
            <v>22810</v>
          </cell>
          <cell r="F13">
            <v>23500</v>
          </cell>
        </row>
        <row r="14">
          <cell r="C14">
            <v>19430</v>
          </cell>
          <cell r="F14">
            <v>20020</v>
          </cell>
        </row>
        <row r="15">
          <cell r="C15">
            <v>19080</v>
          </cell>
          <cell r="F15">
            <v>19660</v>
          </cell>
        </row>
        <row r="16">
          <cell r="C16">
            <v>34780</v>
          </cell>
          <cell r="F16">
            <v>35830</v>
          </cell>
        </row>
        <row r="17">
          <cell r="C17">
            <v>34780</v>
          </cell>
          <cell r="F17">
            <v>35830</v>
          </cell>
        </row>
        <row r="18">
          <cell r="C18">
            <v>29580</v>
          </cell>
          <cell r="F18">
            <v>30470</v>
          </cell>
        </row>
        <row r="19">
          <cell r="C19">
            <v>27650</v>
          </cell>
          <cell r="F19">
            <v>28480</v>
          </cell>
        </row>
        <row r="20">
          <cell r="C20">
            <v>34780</v>
          </cell>
          <cell r="F20">
            <v>35830</v>
          </cell>
        </row>
        <row r="21">
          <cell r="C21">
            <v>30890</v>
          </cell>
          <cell r="F21">
            <v>31820</v>
          </cell>
        </row>
        <row r="22">
          <cell r="C22">
            <v>23480</v>
          </cell>
          <cell r="F22">
            <v>24190</v>
          </cell>
        </row>
        <row r="23">
          <cell r="C23">
            <v>17710</v>
          </cell>
          <cell r="F23">
            <v>18250</v>
          </cell>
        </row>
        <row r="24">
          <cell r="C24">
            <v>24850</v>
          </cell>
          <cell r="F24">
            <v>25600</v>
          </cell>
        </row>
        <row r="25">
          <cell r="C25">
            <v>23890</v>
          </cell>
          <cell r="F25">
            <v>24610</v>
          </cell>
        </row>
        <row r="26">
          <cell r="C26">
            <v>19890</v>
          </cell>
          <cell r="F26">
            <v>20490</v>
          </cell>
        </row>
        <row r="27">
          <cell r="C27">
            <v>16690</v>
          </cell>
          <cell r="F27">
            <v>17190</v>
          </cell>
        </row>
        <row r="28">
          <cell r="C28">
            <v>33610</v>
          </cell>
          <cell r="F28">
            <v>34620</v>
          </cell>
        </row>
        <row r="29">
          <cell r="C29">
            <v>30890</v>
          </cell>
          <cell r="F29">
            <v>31820</v>
          </cell>
        </row>
        <row r="30">
          <cell r="C30">
            <v>29580</v>
          </cell>
          <cell r="F30">
            <v>30470</v>
          </cell>
        </row>
        <row r="31">
          <cell r="C31">
            <v>29100</v>
          </cell>
          <cell r="F31">
            <v>29980</v>
          </cell>
        </row>
        <row r="32">
          <cell r="C32">
            <v>25800</v>
          </cell>
          <cell r="F32">
            <v>26580</v>
          </cell>
        </row>
        <row r="33">
          <cell r="C33">
            <v>19080</v>
          </cell>
          <cell r="F33">
            <v>19660</v>
          </cell>
        </row>
        <row r="34">
          <cell r="C34">
            <v>22810</v>
          </cell>
          <cell r="F34">
            <v>23500</v>
          </cell>
        </row>
        <row r="36">
          <cell r="C36">
            <v>21290</v>
          </cell>
          <cell r="F36">
            <v>21930</v>
          </cell>
        </row>
        <row r="37">
          <cell r="C37">
            <v>17120</v>
          </cell>
          <cell r="F37">
            <v>17640</v>
          </cell>
        </row>
        <row r="38">
          <cell r="C38">
            <v>16190</v>
          </cell>
          <cell r="F38">
            <v>16680</v>
          </cell>
        </row>
        <row r="39">
          <cell r="C39">
            <v>11570</v>
          </cell>
          <cell r="F39">
            <v>12280</v>
          </cell>
        </row>
        <row r="41">
          <cell r="C41">
            <v>11680</v>
          </cell>
          <cell r="F41">
            <v>12030</v>
          </cell>
        </row>
        <row r="42">
          <cell r="C42">
            <v>11680</v>
          </cell>
          <cell r="F42">
            <v>12030</v>
          </cell>
        </row>
        <row r="43">
          <cell r="C43">
            <v>11490</v>
          </cell>
          <cell r="F43">
            <v>11840</v>
          </cell>
        </row>
        <row r="44">
          <cell r="C44">
            <v>10990</v>
          </cell>
          <cell r="F44">
            <v>11320</v>
          </cell>
        </row>
      </sheetData>
      <sheetData sheetId="1" refreshError="1">
        <row r="4">
          <cell r="C4">
            <v>27982</v>
          </cell>
          <cell r="F4">
            <v>28824</v>
          </cell>
          <cell r="N4">
            <v>352692</v>
          </cell>
        </row>
        <row r="5">
          <cell r="C5">
            <v>30192</v>
          </cell>
          <cell r="F5">
            <v>30983</v>
          </cell>
          <cell r="N5">
            <v>379566</v>
          </cell>
        </row>
        <row r="6">
          <cell r="C6">
            <v>23435</v>
          </cell>
          <cell r="F6">
            <v>24140</v>
          </cell>
          <cell r="N6">
            <v>295380</v>
          </cell>
        </row>
        <row r="7">
          <cell r="C7">
            <v>21565</v>
          </cell>
          <cell r="F7">
            <v>22219</v>
          </cell>
          <cell r="N7">
            <v>271854</v>
          </cell>
        </row>
        <row r="8">
          <cell r="C8">
            <v>25704</v>
          </cell>
          <cell r="F8">
            <v>26478</v>
          </cell>
          <cell r="N8">
            <v>323984</v>
          </cell>
        </row>
        <row r="9">
          <cell r="C9">
            <v>25143</v>
          </cell>
          <cell r="F9">
            <v>25900</v>
          </cell>
          <cell r="N9">
            <v>316912</v>
          </cell>
        </row>
        <row r="10">
          <cell r="C10">
            <v>24735</v>
          </cell>
          <cell r="F10">
            <v>25483</v>
          </cell>
          <cell r="N10">
            <v>311798</v>
          </cell>
        </row>
        <row r="11">
          <cell r="C11">
            <v>21930</v>
          </cell>
          <cell r="F11">
            <v>22593</v>
          </cell>
          <cell r="N11">
            <v>276438</v>
          </cell>
        </row>
        <row r="12">
          <cell r="C12">
            <v>16184</v>
          </cell>
          <cell r="F12">
            <v>16677</v>
          </cell>
          <cell r="N12">
            <v>204038</v>
          </cell>
        </row>
        <row r="13">
          <cell r="C13">
            <v>19389</v>
          </cell>
          <cell r="F13">
            <v>19975</v>
          </cell>
          <cell r="N13">
            <v>244406</v>
          </cell>
        </row>
        <row r="14">
          <cell r="C14">
            <v>16516</v>
          </cell>
          <cell r="F14">
            <v>17017</v>
          </cell>
          <cell r="N14">
            <v>208206</v>
          </cell>
        </row>
        <row r="15">
          <cell r="C15">
            <v>16218</v>
          </cell>
          <cell r="F15">
            <v>16711</v>
          </cell>
          <cell r="N15">
            <v>204458</v>
          </cell>
        </row>
        <row r="16">
          <cell r="C16">
            <v>29563</v>
          </cell>
          <cell r="F16">
            <v>30456</v>
          </cell>
          <cell r="N16">
            <v>372648</v>
          </cell>
        </row>
        <row r="17">
          <cell r="C17">
            <v>29563</v>
          </cell>
          <cell r="F17">
            <v>30456</v>
          </cell>
          <cell r="N17">
            <v>372648</v>
          </cell>
        </row>
        <row r="18">
          <cell r="C18">
            <v>25143</v>
          </cell>
          <cell r="F18">
            <v>25900</v>
          </cell>
          <cell r="N18">
            <v>316912</v>
          </cell>
        </row>
        <row r="19">
          <cell r="C19">
            <v>23503</v>
          </cell>
          <cell r="F19">
            <v>24208</v>
          </cell>
          <cell r="N19">
            <v>296220</v>
          </cell>
        </row>
        <row r="20">
          <cell r="C20">
            <v>29563</v>
          </cell>
          <cell r="F20">
            <v>30456</v>
          </cell>
          <cell r="N20">
            <v>372648</v>
          </cell>
        </row>
        <row r="21">
          <cell r="C21">
            <v>26257</v>
          </cell>
          <cell r="F21">
            <v>27047</v>
          </cell>
          <cell r="N21">
            <v>330950</v>
          </cell>
        </row>
        <row r="22">
          <cell r="C22">
            <v>19958</v>
          </cell>
          <cell r="F22">
            <v>20562</v>
          </cell>
          <cell r="N22">
            <v>251584</v>
          </cell>
        </row>
        <row r="23">
          <cell r="C23">
            <v>15054</v>
          </cell>
          <cell r="F23">
            <v>15513</v>
          </cell>
          <cell r="N23">
            <v>189794</v>
          </cell>
        </row>
        <row r="24">
          <cell r="C24">
            <v>21123</v>
          </cell>
          <cell r="F24">
            <v>21760</v>
          </cell>
          <cell r="N24">
            <v>266252</v>
          </cell>
        </row>
        <row r="25">
          <cell r="C25">
            <v>20307</v>
          </cell>
          <cell r="F25">
            <v>20919</v>
          </cell>
          <cell r="N25">
            <v>255962</v>
          </cell>
        </row>
        <row r="26">
          <cell r="C26">
            <v>16907</v>
          </cell>
          <cell r="F26">
            <v>17417</v>
          </cell>
          <cell r="N26">
            <v>213110</v>
          </cell>
        </row>
        <row r="27">
          <cell r="C27">
            <v>14187</v>
          </cell>
          <cell r="F27">
            <v>14612</v>
          </cell>
          <cell r="N27">
            <v>180282</v>
          </cell>
        </row>
        <row r="28">
          <cell r="C28">
            <v>28569</v>
          </cell>
          <cell r="F28">
            <v>29427</v>
          </cell>
          <cell r="N28">
            <v>360078</v>
          </cell>
        </row>
        <row r="29">
          <cell r="C29">
            <v>26257</v>
          </cell>
          <cell r="F29">
            <v>27047</v>
          </cell>
          <cell r="N29">
            <v>330950</v>
          </cell>
        </row>
        <row r="30">
          <cell r="C30">
            <v>25143</v>
          </cell>
          <cell r="F30">
            <v>25900</v>
          </cell>
          <cell r="N30">
            <v>316912</v>
          </cell>
        </row>
        <row r="31">
          <cell r="C31">
            <v>24735</v>
          </cell>
          <cell r="F31">
            <v>25483</v>
          </cell>
          <cell r="N31">
            <v>311798</v>
          </cell>
        </row>
        <row r="32">
          <cell r="C32">
            <v>21930</v>
          </cell>
          <cell r="F32">
            <v>22593</v>
          </cell>
          <cell r="N32">
            <v>276438</v>
          </cell>
        </row>
        <row r="33">
          <cell r="C33">
            <v>16218</v>
          </cell>
          <cell r="F33">
            <v>16711</v>
          </cell>
          <cell r="N33">
            <v>204458</v>
          </cell>
        </row>
        <row r="34">
          <cell r="C34">
            <v>19389</v>
          </cell>
          <cell r="F34">
            <v>19975</v>
          </cell>
          <cell r="N34">
            <v>244406</v>
          </cell>
        </row>
        <row r="36">
          <cell r="C36">
            <v>18097</v>
          </cell>
          <cell r="F36">
            <v>18641</v>
          </cell>
          <cell r="N36">
            <v>228094</v>
          </cell>
        </row>
        <row r="37">
          <cell r="C37">
            <v>14552</v>
          </cell>
          <cell r="F37">
            <v>14994</v>
          </cell>
          <cell r="N37">
            <v>183452</v>
          </cell>
        </row>
        <row r="38">
          <cell r="C38">
            <v>13762</v>
          </cell>
          <cell r="F38">
            <v>14178</v>
          </cell>
          <cell r="N38">
            <v>173476</v>
          </cell>
        </row>
        <row r="39">
          <cell r="C39">
            <v>9835</v>
          </cell>
          <cell r="F39">
            <v>10438</v>
          </cell>
          <cell r="N39">
            <v>126528</v>
          </cell>
        </row>
        <row r="41">
          <cell r="C41">
            <v>9928</v>
          </cell>
          <cell r="F41">
            <v>10226</v>
          </cell>
          <cell r="N41">
            <v>113098</v>
          </cell>
        </row>
        <row r="42">
          <cell r="C42">
            <v>9928</v>
          </cell>
          <cell r="F42">
            <v>10226</v>
          </cell>
          <cell r="N42">
            <v>125128</v>
          </cell>
        </row>
        <row r="43">
          <cell r="C43">
            <v>9767</v>
          </cell>
          <cell r="F43">
            <v>10064</v>
          </cell>
          <cell r="N43">
            <v>123132</v>
          </cell>
        </row>
        <row r="44">
          <cell r="C44">
            <v>9342</v>
          </cell>
          <cell r="F44">
            <v>9622</v>
          </cell>
          <cell r="N44">
            <v>119576</v>
          </cell>
        </row>
      </sheetData>
      <sheetData sheetId="2" refreshError="1">
        <row r="4">
          <cell r="C4">
            <v>4938</v>
          </cell>
          <cell r="F4">
            <v>5087</v>
          </cell>
          <cell r="N4">
            <v>60448</v>
          </cell>
        </row>
        <row r="5">
          <cell r="C5">
            <v>5328</v>
          </cell>
          <cell r="F5">
            <v>5468</v>
          </cell>
          <cell r="N5">
            <v>65056</v>
          </cell>
        </row>
        <row r="6">
          <cell r="C6">
            <v>0</v>
          </cell>
          <cell r="F6">
            <v>0</v>
          </cell>
          <cell r="N6">
            <v>0</v>
          </cell>
        </row>
        <row r="7">
          <cell r="C7">
            <v>3000</v>
          </cell>
          <cell r="F7">
            <v>3000</v>
          </cell>
          <cell r="N7">
            <v>36000</v>
          </cell>
        </row>
        <row r="8">
          <cell r="C8">
            <v>4536</v>
          </cell>
          <cell r="F8">
            <v>4673</v>
          </cell>
          <cell r="N8">
            <v>55528</v>
          </cell>
        </row>
        <row r="9">
          <cell r="C9">
            <v>4437</v>
          </cell>
          <cell r="F9">
            <v>4571</v>
          </cell>
          <cell r="N9">
            <v>54316</v>
          </cell>
        </row>
        <row r="10">
          <cell r="C10">
            <v>4365</v>
          </cell>
          <cell r="F10">
            <v>4497</v>
          </cell>
          <cell r="N10">
            <v>53436</v>
          </cell>
        </row>
        <row r="11">
          <cell r="C11">
            <v>3334</v>
          </cell>
          <cell r="F11">
            <v>3334</v>
          </cell>
          <cell r="N11">
            <v>40008</v>
          </cell>
        </row>
        <row r="12">
          <cell r="C12">
            <v>2856</v>
          </cell>
          <cell r="F12">
            <v>2943</v>
          </cell>
          <cell r="N12">
            <v>34968</v>
          </cell>
        </row>
        <row r="13">
          <cell r="C13">
            <v>3422</v>
          </cell>
          <cell r="F13">
            <v>3525</v>
          </cell>
          <cell r="N13">
            <v>41888</v>
          </cell>
        </row>
        <row r="14">
          <cell r="C14">
            <v>2915</v>
          </cell>
          <cell r="F14">
            <v>3003</v>
          </cell>
          <cell r="N14">
            <v>35684</v>
          </cell>
        </row>
        <row r="15">
          <cell r="C15">
            <v>2862</v>
          </cell>
          <cell r="F15">
            <v>2949</v>
          </cell>
          <cell r="N15">
            <v>35040</v>
          </cell>
        </row>
        <row r="16">
          <cell r="C16">
            <v>5217</v>
          </cell>
          <cell r="F16">
            <v>5375</v>
          </cell>
          <cell r="N16">
            <v>63868</v>
          </cell>
        </row>
        <row r="17">
          <cell r="C17">
            <v>0</v>
          </cell>
          <cell r="F17">
            <v>0</v>
          </cell>
          <cell r="N17">
            <v>0</v>
          </cell>
        </row>
        <row r="18">
          <cell r="C18">
            <v>4437</v>
          </cell>
          <cell r="F18">
            <v>4571</v>
          </cell>
          <cell r="N18">
            <v>54316</v>
          </cell>
        </row>
        <row r="19">
          <cell r="C19">
            <v>4148</v>
          </cell>
          <cell r="F19">
            <v>4272</v>
          </cell>
          <cell r="N19">
            <v>50768</v>
          </cell>
        </row>
        <row r="20">
          <cell r="C20">
            <v>3000</v>
          </cell>
          <cell r="F20">
            <v>3000</v>
          </cell>
          <cell r="N20">
            <v>36000</v>
          </cell>
        </row>
        <row r="21">
          <cell r="C21">
            <v>4634</v>
          </cell>
          <cell r="F21">
            <v>4773</v>
          </cell>
          <cell r="N21">
            <v>56720</v>
          </cell>
        </row>
        <row r="22">
          <cell r="C22">
            <v>2657</v>
          </cell>
          <cell r="F22">
            <v>3629</v>
          </cell>
          <cell r="N22">
            <v>40525</v>
          </cell>
        </row>
        <row r="23">
          <cell r="C23">
            <v>3522</v>
          </cell>
          <cell r="F23">
            <v>2738</v>
          </cell>
          <cell r="N23">
            <v>35127</v>
          </cell>
        </row>
        <row r="24">
          <cell r="C24">
            <v>3728</v>
          </cell>
          <cell r="F24">
            <v>3840</v>
          </cell>
          <cell r="N24">
            <v>45632</v>
          </cell>
        </row>
        <row r="25">
          <cell r="C25">
            <v>0</v>
          </cell>
          <cell r="F25">
            <v>0</v>
          </cell>
          <cell r="N25">
            <v>0</v>
          </cell>
        </row>
        <row r="26">
          <cell r="C26">
            <v>2984</v>
          </cell>
          <cell r="F26">
            <v>3074</v>
          </cell>
          <cell r="N26">
            <v>36528</v>
          </cell>
        </row>
        <row r="27">
          <cell r="C27">
            <v>2504</v>
          </cell>
          <cell r="F27">
            <v>2579</v>
          </cell>
          <cell r="N27">
            <v>30882</v>
          </cell>
        </row>
        <row r="28">
          <cell r="C28">
            <v>5042</v>
          </cell>
          <cell r="F28">
            <v>5193</v>
          </cell>
          <cell r="N28">
            <v>61712</v>
          </cell>
        </row>
        <row r="29">
          <cell r="C29">
            <v>680</v>
          </cell>
          <cell r="F29">
            <v>680</v>
          </cell>
          <cell r="N29">
            <v>8160</v>
          </cell>
        </row>
        <row r="30">
          <cell r="C30">
            <v>4437</v>
          </cell>
          <cell r="F30">
            <v>4571</v>
          </cell>
          <cell r="N30">
            <v>54316</v>
          </cell>
        </row>
        <row r="31">
          <cell r="C31">
            <v>4365</v>
          </cell>
          <cell r="F31">
            <v>4497</v>
          </cell>
          <cell r="N31">
            <v>53436</v>
          </cell>
        </row>
        <row r="32">
          <cell r="C32">
            <v>3870</v>
          </cell>
          <cell r="F32">
            <v>3987</v>
          </cell>
          <cell r="N32">
            <v>47376</v>
          </cell>
        </row>
        <row r="33">
          <cell r="C33">
            <v>2862</v>
          </cell>
          <cell r="F33">
            <v>2949</v>
          </cell>
          <cell r="N33">
            <v>35040</v>
          </cell>
        </row>
        <row r="34">
          <cell r="C34">
            <v>3422</v>
          </cell>
          <cell r="F34">
            <v>3525</v>
          </cell>
          <cell r="N34">
            <v>41888</v>
          </cell>
        </row>
        <row r="36">
          <cell r="C36">
            <v>3182</v>
          </cell>
          <cell r="F36">
            <v>3290</v>
          </cell>
          <cell r="N36">
            <v>39060</v>
          </cell>
        </row>
        <row r="37">
          <cell r="C37">
            <v>2568</v>
          </cell>
          <cell r="F37">
            <v>2646</v>
          </cell>
          <cell r="N37">
            <v>31440</v>
          </cell>
        </row>
        <row r="38">
          <cell r="C38">
            <v>2429</v>
          </cell>
          <cell r="F38">
            <v>2502</v>
          </cell>
          <cell r="N38">
            <v>29732</v>
          </cell>
        </row>
        <row r="39">
          <cell r="C39">
            <v>1736</v>
          </cell>
          <cell r="F39">
            <v>1842</v>
          </cell>
          <cell r="N39">
            <v>21680</v>
          </cell>
        </row>
        <row r="41">
          <cell r="C41">
            <v>1752</v>
          </cell>
          <cell r="F41">
            <v>1805</v>
          </cell>
          <cell r="N41">
            <v>19643</v>
          </cell>
        </row>
        <row r="42">
          <cell r="C42">
            <v>1752</v>
          </cell>
          <cell r="F42">
            <v>1805</v>
          </cell>
          <cell r="N42">
            <v>21448</v>
          </cell>
        </row>
        <row r="43">
          <cell r="C43">
            <v>1724</v>
          </cell>
          <cell r="F43">
            <v>1776</v>
          </cell>
          <cell r="N43">
            <v>21104</v>
          </cell>
        </row>
        <row r="44">
          <cell r="C44">
            <v>1649</v>
          </cell>
          <cell r="F44">
            <v>1698</v>
          </cell>
          <cell r="N44">
            <v>20486</v>
          </cell>
        </row>
      </sheetData>
      <sheetData sheetId="3" refreshError="1">
        <row r="4">
          <cell r="N4">
            <v>3600</v>
          </cell>
        </row>
        <row r="5">
          <cell r="N5">
            <v>3600</v>
          </cell>
        </row>
        <row r="6">
          <cell r="N6">
            <v>3600</v>
          </cell>
        </row>
        <row r="7">
          <cell r="N7">
            <v>3600</v>
          </cell>
        </row>
        <row r="8">
          <cell r="N8">
            <v>3600</v>
          </cell>
        </row>
        <row r="9">
          <cell r="N9">
            <v>3600</v>
          </cell>
        </row>
        <row r="10">
          <cell r="N10">
            <v>3600</v>
          </cell>
        </row>
        <row r="11">
          <cell r="N11">
            <v>0</v>
          </cell>
        </row>
        <row r="12">
          <cell r="N12">
            <v>3600</v>
          </cell>
        </row>
        <row r="13">
          <cell r="N13">
            <v>3600</v>
          </cell>
        </row>
        <row r="14">
          <cell r="N14">
            <v>3600</v>
          </cell>
        </row>
        <row r="15">
          <cell r="N15">
            <v>3600</v>
          </cell>
        </row>
        <row r="16">
          <cell r="N16">
            <v>3600</v>
          </cell>
        </row>
        <row r="17">
          <cell r="N17">
            <v>3600</v>
          </cell>
        </row>
        <row r="18">
          <cell r="N18">
            <v>3600</v>
          </cell>
        </row>
        <row r="19">
          <cell r="N19">
            <v>3600</v>
          </cell>
        </row>
        <row r="20">
          <cell r="N20">
            <v>0</v>
          </cell>
        </row>
        <row r="21">
          <cell r="N21">
            <v>3600</v>
          </cell>
        </row>
        <row r="22">
          <cell r="N22">
            <v>3600</v>
          </cell>
        </row>
        <row r="23">
          <cell r="N23">
            <v>3600</v>
          </cell>
        </row>
        <row r="24">
          <cell r="N24">
            <v>3600</v>
          </cell>
        </row>
        <row r="25">
          <cell r="N25">
            <v>3600</v>
          </cell>
        </row>
        <row r="26">
          <cell r="N26">
            <v>3600</v>
          </cell>
        </row>
        <row r="27">
          <cell r="N27">
            <v>3600</v>
          </cell>
        </row>
        <row r="28">
          <cell r="N28">
            <v>3600</v>
          </cell>
        </row>
        <row r="29">
          <cell r="N29">
            <v>3600</v>
          </cell>
        </row>
        <row r="30">
          <cell r="N30">
            <v>3600</v>
          </cell>
        </row>
        <row r="31">
          <cell r="N31">
            <v>3600</v>
          </cell>
        </row>
        <row r="32">
          <cell r="N32">
            <v>3600</v>
          </cell>
        </row>
        <row r="33">
          <cell r="N33">
            <v>3600</v>
          </cell>
        </row>
        <row r="34">
          <cell r="N34">
            <v>3600</v>
          </cell>
        </row>
        <row r="36">
          <cell r="N36">
            <v>3600</v>
          </cell>
        </row>
        <row r="37">
          <cell r="N37">
            <v>3600</v>
          </cell>
        </row>
        <row r="38">
          <cell r="N38">
            <v>3600</v>
          </cell>
        </row>
        <row r="39">
          <cell r="N39">
            <v>3600</v>
          </cell>
        </row>
        <row r="41">
          <cell r="N41">
            <v>3300</v>
          </cell>
        </row>
        <row r="42">
          <cell r="N42">
            <v>3600</v>
          </cell>
        </row>
        <row r="43">
          <cell r="N43">
            <v>3600</v>
          </cell>
        </row>
        <row r="44">
          <cell r="N44">
            <v>3600</v>
          </cell>
        </row>
      </sheetData>
      <sheetData sheetId="4" refreshError="1">
        <row r="4">
          <cell r="N4">
            <v>32784</v>
          </cell>
        </row>
        <row r="5">
          <cell r="N5">
            <v>36504</v>
          </cell>
        </row>
        <row r="6">
          <cell r="N6">
            <v>27804</v>
          </cell>
        </row>
        <row r="7">
          <cell r="N7">
            <v>25164</v>
          </cell>
        </row>
        <row r="8">
          <cell r="N8">
            <v>30528</v>
          </cell>
        </row>
        <row r="9">
          <cell r="N9">
            <v>29736</v>
          </cell>
        </row>
        <row r="10">
          <cell r="N10">
            <v>28905</v>
          </cell>
        </row>
        <row r="11">
          <cell r="N11">
            <v>25200</v>
          </cell>
        </row>
        <row r="12">
          <cell r="N12">
            <v>17928</v>
          </cell>
        </row>
        <row r="13">
          <cell r="N13">
            <v>21612</v>
          </cell>
        </row>
        <row r="14">
          <cell r="N14">
            <v>18396</v>
          </cell>
        </row>
        <row r="15">
          <cell r="N15">
            <v>17136</v>
          </cell>
        </row>
        <row r="16">
          <cell r="N16">
            <v>35976</v>
          </cell>
        </row>
        <row r="17">
          <cell r="N17">
            <v>35976</v>
          </cell>
        </row>
        <row r="18">
          <cell r="N18">
            <v>29736</v>
          </cell>
        </row>
        <row r="19">
          <cell r="N19">
            <v>27540</v>
          </cell>
        </row>
        <row r="20">
          <cell r="N20">
            <v>35976</v>
          </cell>
        </row>
        <row r="21">
          <cell r="N21">
            <v>31308</v>
          </cell>
        </row>
        <row r="22">
          <cell r="N22">
            <v>22536</v>
          </cell>
        </row>
        <row r="23">
          <cell r="N23">
            <v>16176</v>
          </cell>
        </row>
        <row r="24">
          <cell r="N24">
            <v>24540</v>
          </cell>
        </row>
        <row r="25">
          <cell r="N25">
            <v>23178</v>
          </cell>
        </row>
        <row r="26">
          <cell r="N26">
            <v>18948</v>
          </cell>
        </row>
        <row r="27">
          <cell r="N27">
            <v>15108</v>
          </cell>
        </row>
        <row r="28">
          <cell r="N28">
            <v>34572</v>
          </cell>
        </row>
        <row r="29">
          <cell r="N29">
            <v>31308</v>
          </cell>
        </row>
        <row r="30">
          <cell r="N30">
            <v>29736</v>
          </cell>
        </row>
        <row r="31">
          <cell r="N31">
            <v>28905</v>
          </cell>
        </row>
        <row r="32">
          <cell r="N32">
            <v>25200</v>
          </cell>
        </row>
        <row r="33">
          <cell r="N33">
            <v>17136</v>
          </cell>
        </row>
        <row r="34">
          <cell r="N34">
            <v>21612</v>
          </cell>
        </row>
        <row r="36">
          <cell r="N36">
            <v>20442</v>
          </cell>
        </row>
        <row r="37">
          <cell r="N37">
            <v>17064</v>
          </cell>
        </row>
        <row r="38">
          <cell r="N38">
            <v>15894</v>
          </cell>
        </row>
        <row r="39">
          <cell r="N39">
            <v>10764</v>
          </cell>
        </row>
        <row r="41">
          <cell r="N41">
            <v>10868</v>
          </cell>
        </row>
        <row r="42">
          <cell r="N42">
            <v>11856</v>
          </cell>
        </row>
        <row r="43">
          <cell r="N43">
            <v>11628</v>
          </cell>
        </row>
        <row r="44">
          <cell r="N44">
            <v>11028</v>
          </cell>
        </row>
      </sheetData>
      <sheetData sheetId="5" refreshError="1">
        <row r="4">
          <cell r="N4">
            <v>24400</v>
          </cell>
        </row>
        <row r="5">
          <cell r="N5">
            <v>26200</v>
          </cell>
        </row>
        <row r="6">
          <cell r="N6">
            <v>20800</v>
          </cell>
        </row>
        <row r="7">
          <cell r="N7">
            <v>33100</v>
          </cell>
        </row>
        <row r="8">
          <cell r="N8">
            <v>22600</v>
          </cell>
        </row>
        <row r="9">
          <cell r="N9">
            <v>22000</v>
          </cell>
        </row>
        <row r="10">
          <cell r="N10">
            <v>21400</v>
          </cell>
        </row>
        <row r="11">
          <cell r="N11">
            <v>19000</v>
          </cell>
        </row>
        <row r="12">
          <cell r="N12">
            <v>14200</v>
          </cell>
        </row>
        <row r="13">
          <cell r="N13">
            <v>9950</v>
          </cell>
        </row>
        <row r="14">
          <cell r="N14">
            <v>14800</v>
          </cell>
        </row>
        <row r="15">
          <cell r="N15">
            <v>14200</v>
          </cell>
        </row>
        <row r="16">
          <cell r="N16">
            <v>25600</v>
          </cell>
        </row>
        <row r="17">
          <cell r="N17">
            <v>25600</v>
          </cell>
        </row>
        <row r="18">
          <cell r="N18">
            <v>22000</v>
          </cell>
        </row>
        <row r="19">
          <cell r="N19">
            <v>20800</v>
          </cell>
        </row>
        <row r="20">
          <cell r="N20">
            <v>25600</v>
          </cell>
        </row>
        <row r="21">
          <cell r="N21">
            <v>23200</v>
          </cell>
        </row>
        <row r="22">
          <cell r="N22">
            <v>17800</v>
          </cell>
        </row>
        <row r="23">
          <cell r="N23">
            <v>13200</v>
          </cell>
        </row>
        <row r="24">
          <cell r="N24">
            <v>18400</v>
          </cell>
        </row>
        <row r="25">
          <cell r="N25">
            <v>17800</v>
          </cell>
        </row>
        <row r="26">
          <cell r="N26">
            <v>14800</v>
          </cell>
        </row>
        <row r="28">
          <cell r="N28">
            <v>25000</v>
          </cell>
        </row>
        <row r="29">
          <cell r="N29">
            <v>23200</v>
          </cell>
        </row>
        <row r="30">
          <cell r="N30">
            <v>22000</v>
          </cell>
        </row>
        <row r="31">
          <cell r="N31">
            <v>21400</v>
          </cell>
        </row>
        <row r="32">
          <cell r="N32">
            <v>19000</v>
          </cell>
        </row>
        <row r="33">
          <cell r="N33">
            <v>14200</v>
          </cell>
        </row>
        <row r="34">
          <cell r="N34">
            <v>17200</v>
          </cell>
        </row>
        <row r="36">
          <cell r="N36">
            <v>18000</v>
          </cell>
        </row>
        <row r="37">
          <cell r="N37">
            <v>19200</v>
          </cell>
        </row>
        <row r="38">
          <cell r="N38">
            <v>18000</v>
          </cell>
        </row>
        <row r="39">
          <cell r="N39">
            <v>18000</v>
          </cell>
        </row>
        <row r="41">
          <cell r="N41">
            <v>7500</v>
          </cell>
        </row>
        <row r="42">
          <cell r="N42">
            <v>12000</v>
          </cell>
        </row>
        <row r="43">
          <cell r="N43">
            <v>8800</v>
          </cell>
        </row>
        <row r="44">
          <cell r="N44">
            <v>8400</v>
          </cell>
        </row>
      </sheetData>
      <sheetData sheetId="6" refreshError="1">
        <row r="4">
          <cell r="N4">
            <v>2400</v>
          </cell>
        </row>
        <row r="5">
          <cell r="N5">
            <v>2400</v>
          </cell>
        </row>
        <row r="6">
          <cell r="N6">
            <v>2400</v>
          </cell>
        </row>
        <row r="7">
          <cell r="N7">
            <v>2400</v>
          </cell>
        </row>
        <row r="8">
          <cell r="N8">
            <v>2400</v>
          </cell>
        </row>
        <row r="9">
          <cell r="N9">
            <v>2400</v>
          </cell>
        </row>
        <row r="10">
          <cell r="N10">
            <v>2400</v>
          </cell>
        </row>
        <row r="11">
          <cell r="N11">
            <v>2400</v>
          </cell>
        </row>
        <row r="12">
          <cell r="N12">
            <v>2200</v>
          </cell>
        </row>
        <row r="13">
          <cell r="N13">
            <v>2400</v>
          </cell>
        </row>
        <row r="14">
          <cell r="N14">
            <v>2400</v>
          </cell>
        </row>
        <row r="15">
          <cell r="N15">
            <v>2200</v>
          </cell>
        </row>
        <row r="16">
          <cell r="N16">
            <v>2400</v>
          </cell>
        </row>
        <row r="17">
          <cell r="N17">
            <v>2400</v>
          </cell>
        </row>
        <row r="18">
          <cell r="N18">
            <v>2400</v>
          </cell>
        </row>
        <row r="19">
          <cell r="N19">
            <v>2400</v>
          </cell>
        </row>
        <row r="20">
          <cell r="N20">
            <v>2400</v>
          </cell>
        </row>
        <row r="21">
          <cell r="N21">
            <v>2400</v>
          </cell>
        </row>
        <row r="22">
          <cell r="N22">
            <v>2400</v>
          </cell>
        </row>
        <row r="23">
          <cell r="N23">
            <v>1900</v>
          </cell>
        </row>
        <row r="24">
          <cell r="N24">
            <v>2400</v>
          </cell>
        </row>
        <row r="25">
          <cell r="N25">
            <v>2400</v>
          </cell>
        </row>
        <row r="26">
          <cell r="N26">
            <v>2400</v>
          </cell>
        </row>
        <row r="27">
          <cell r="N27">
            <v>1800</v>
          </cell>
        </row>
        <row r="28">
          <cell r="N28">
            <v>2400</v>
          </cell>
        </row>
        <row r="29">
          <cell r="N29">
            <v>2400</v>
          </cell>
        </row>
        <row r="30">
          <cell r="N30">
            <v>2400</v>
          </cell>
        </row>
        <row r="31">
          <cell r="N31">
            <v>2400</v>
          </cell>
        </row>
        <row r="32">
          <cell r="N32">
            <v>2400</v>
          </cell>
        </row>
        <row r="33">
          <cell r="N33">
            <v>2200</v>
          </cell>
        </row>
        <row r="34">
          <cell r="N34">
            <v>2400</v>
          </cell>
        </row>
        <row r="36">
          <cell r="N36">
            <v>2400</v>
          </cell>
        </row>
        <row r="37">
          <cell r="N37">
            <v>1800</v>
          </cell>
        </row>
        <row r="38">
          <cell r="N38">
            <v>1800</v>
          </cell>
        </row>
        <row r="39">
          <cell r="N39">
            <v>1700</v>
          </cell>
        </row>
        <row r="41">
          <cell r="N41">
            <v>1570</v>
          </cell>
        </row>
        <row r="42">
          <cell r="N42">
            <v>1720</v>
          </cell>
        </row>
        <row r="43">
          <cell r="N43">
            <v>1600</v>
          </cell>
        </row>
        <row r="44">
          <cell r="N44">
            <v>1600</v>
          </cell>
        </row>
      </sheetData>
      <sheetData sheetId="7" refreshError="1">
        <row r="4">
          <cell r="N4">
            <v>49000</v>
          </cell>
        </row>
        <row r="5">
          <cell r="N5">
            <v>67220</v>
          </cell>
        </row>
        <row r="6">
          <cell r="N6">
            <v>11700</v>
          </cell>
        </row>
        <row r="7">
          <cell r="N7">
            <v>18000</v>
          </cell>
        </row>
        <row r="8">
          <cell r="N8">
            <v>36700</v>
          </cell>
        </row>
        <row r="9">
          <cell r="N9">
            <v>20516</v>
          </cell>
        </row>
        <row r="10">
          <cell r="N10">
            <v>28750</v>
          </cell>
        </row>
        <row r="11">
          <cell r="N11">
            <v>4000</v>
          </cell>
        </row>
        <row r="12">
          <cell r="N12">
            <v>2700</v>
          </cell>
        </row>
        <row r="13">
          <cell r="N13">
            <v>9705</v>
          </cell>
        </row>
        <row r="14">
          <cell r="N14">
            <v>8900</v>
          </cell>
        </row>
        <row r="15">
          <cell r="N15">
            <v>0</v>
          </cell>
        </row>
        <row r="16">
          <cell r="N16">
            <v>61800</v>
          </cell>
        </row>
        <row r="17">
          <cell r="N17">
            <v>48940</v>
          </cell>
        </row>
        <row r="18">
          <cell r="N18">
            <v>10050</v>
          </cell>
        </row>
        <row r="19">
          <cell r="N19">
            <v>20000</v>
          </cell>
        </row>
        <row r="20">
          <cell r="N20">
            <v>52800</v>
          </cell>
        </row>
        <row r="21">
          <cell r="N21">
            <v>47250</v>
          </cell>
        </row>
        <row r="22">
          <cell r="N22">
            <v>11600</v>
          </cell>
        </row>
        <row r="23">
          <cell r="N23">
            <v>376</v>
          </cell>
        </row>
        <row r="24">
          <cell r="N24">
            <v>11454</v>
          </cell>
        </row>
        <row r="25">
          <cell r="N25">
            <v>11000</v>
          </cell>
        </row>
        <row r="26">
          <cell r="N26">
            <v>1265</v>
          </cell>
        </row>
        <row r="27">
          <cell r="N27">
            <v>0</v>
          </cell>
        </row>
        <row r="28">
          <cell r="N28">
            <v>60400</v>
          </cell>
        </row>
        <row r="29">
          <cell r="N29">
            <v>30949</v>
          </cell>
        </row>
        <row r="30">
          <cell r="N30">
            <v>36410</v>
          </cell>
        </row>
        <row r="31">
          <cell r="N31">
            <v>35600</v>
          </cell>
        </row>
        <row r="32">
          <cell r="N32">
            <v>14041</v>
          </cell>
        </row>
        <row r="33">
          <cell r="N33">
            <v>5600</v>
          </cell>
        </row>
        <row r="34">
          <cell r="N34">
            <v>1614</v>
          </cell>
        </row>
        <row r="36">
          <cell r="N36">
            <v>8100</v>
          </cell>
        </row>
        <row r="37">
          <cell r="N37">
            <v>4200</v>
          </cell>
        </row>
        <row r="38">
          <cell r="N38">
            <v>0</v>
          </cell>
        </row>
        <row r="39">
          <cell r="N39">
            <v>0</v>
          </cell>
        </row>
        <row r="41">
          <cell r="N41">
            <v>0</v>
          </cell>
        </row>
        <row r="42">
          <cell r="N42">
            <v>0</v>
          </cell>
        </row>
        <row r="43">
          <cell r="N43">
            <v>0</v>
          </cell>
        </row>
        <row r="44">
          <cell r="N4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shuman Choudhuri"/>
      <sheetName val="Rina Sinha"/>
      <sheetName val="Agamoni Das"/>
      <sheetName val="Sheet2"/>
      <sheetName val="Adarmoni"/>
      <sheetName val="Aditi Paul"/>
      <sheetName val="Anjali Pakira"/>
      <sheetName val="Arati Mali"/>
      <sheetName val="Bhaswati sengupta"/>
      <sheetName val="Chandan Das"/>
      <sheetName val="Gitali Das"/>
      <sheetName val="Goutam Chakraborty"/>
      <sheetName val="Jharna Roy Choudhuri"/>
      <sheetName val="Meghsundar Dasgupta"/>
      <sheetName val="Mithu Mukherjee"/>
      <sheetName val="Mohuya Dutta"/>
      <sheetName val="Papia Ghosh"/>
      <sheetName val="Pranati Singha"/>
      <sheetName val="Rajasri Saha"/>
      <sheetName val="Ratna Ganguli"/>
      <sheetName val="Rita Banerjee"/>
      <sheetName val="Rita Mondal"/>
      <sheetName val="Ruma Purkait"/>
      <sheetName val="Saswati Maitra"/>
      <sheetName val="Shibani Sarkar"/>
      <sheetName val="Shyamali Mukherjee"/>
      <sheetName val="Sipra Dey"/>
      <sheetName val="Anjana Dutta"/>
      <sheetName val="Sipra Sen"/>
      <sheetName val="Subhra Jagulia"/>
      <sheetName val="Susmita Banerjee"/>
      <sheetName val="Swagata Goswami"/>
      <sheetName val="Swati Chandra"/>
      <sheetName val="Syamoli Saha"/>
      <sheetName val="Tumpa Saha"/>
      <sheetName val="Ujjwala Mukherjee"/>
      <sheetName val="Valia Mondal"/>
      <sheetName val="Bithika Das"/>
      <sheetName val="Bisweswari Sarkar"/>
      <sheetName val="2018-19"/>
      <sheetName val="Dipsikha Chakraborty"/>
      <sheetName val="Piyali Ghosh"/>
      <sheetName val="Nabanita Ghosh"/>
      <sheetName val="2015-16"/>
      <sheetName val="2016-17"/>
      <sheetName val="2017-18"/>
      <sheetName val="Master Interest"/>
    </sheetNames>
    <sheetDataSet>
      <sheetData sheetId="0" refreshError="1">
        <row r="787">
          <cell r="C787">
            <v>40300</v>
          </cell>
        </row>
      </sheetData>
      <sheetData sheetId="1" refreshError="1">
        <row r="541">
          <cell r="C541">
            <v>22917</v>
          </cell>
        </row>
      </sheetData>
      <sheetData sheetId="2" refreshError="1">
        <row r="696">
          <cell r="C696">
            <v>35382</v>
          </cell>
        </row>
      </sheetData>
      <sheetData sheetId="3" refreshError="1"/>
      <sheetData sheetId="4" refreshError="1">
        <row r="390">
          <cell r="C390">
            <v>13025</v>
          </cell>
        </row>
      </sheetData>
      <sheetData sheetId="5" refreshError="1">
        <row r="663">
          <cell r="C663">
            <v>41597</v>
          </cell>
        </row>
      </sheetData>
      <sheetData sheetId="6" refreshError="1">
        <row r="481">
          <cell r="C481">
            <v>20904</v>
          </cell>
        </row>
      </sheetData>
      <sheetData sheetId="7" refreshError="1">
        <row r="664">
          <cell r="C664">
            <v>21891</v>
          </cell>
        </row>
      </sheetData>
      <sheetData sheetId="8" refreshError="1"/>
      <sheetData sheetId="9" refreshError="1">
        <row r="266">
          <cell r="C266">
            <v>8210</v>
          </cell>
        </row>
      </sheetData>
      <sheetData sheetId="10" refreshError="1">
        <row r="543">
          <cell r="C543">
            <v>17965</v>
          </cell>
        </row>
      </sheetData>
      <sheetData sheetId="11" refreshError="1">
        <row r="666">
          <cell r="C666">
            <v>22450</v>
          </cell>
        </row>
      </sheetData>
      <sheetData sheetId="12" refreshError="1">
        <row r="300">
          <cell r="C300">
            <v>13878</v>
          </cell>
        </row>
      </sheetData>
      <sheetData sheetId="13" refreshError="1">
        <row r="573">
          <cell r="C573">
            <v>26766</v>
          </cell>
        </row>
      </sheetData>
      <sheetData sheetId="14" refreshError="1">
        <row r="482">
          <cell r="C482">
            <v>19000</v>
          </cell>
        </row>
      </sheetData>
      <sheetData sheetId="15" refreshError="1">
        <row r="175">
          <cell r="C175">
            <v>13453</v>
          </cell>
        </row>
      </sheetData>
      <sheetData sheetId="16" refreshError="1">
        <row r="756">
          <cell r="C756">
            <v>45383</v>
          </cell>
        </row>
      </sheetData>
      <sheetData sheetId="17" refreshError="1">
        <row r="268">
          <cell r="C268">
            <v>9475</v>
          </cell>
        </row>
      </sheetData>
      <sheetData sheetId="18" refreshError="1">
        <row r="481">
          <cell r="C481">
            <v>19354</v>
          </cell>
        </row>
      </sheetData>
      <sheetData sheetId="19" refreshError="1">
        <row r="695">
          <cell r="C695">
            <v>43035</v>
          </cell>
        </row>
      </sheetData>
      <sheetData sheetId="20" refreshError="1">
        <row r="815">
          <cell r="C815">
            <v>56986</v>
          </cell>
        </row>
      </sheetData>
      <sheetData sheetId="21" refreshError="1">
        <row r="574">
          <cell r="C574">
            <v>40859</v>
          </cell>
        </row>
      </sheetData>
      <sheetData sheetId="22" refreshError="1">
        <row r="176">
          <cell r="C176">
            <v>6244</v>
          </cell>
        </row>
      </sheetData>
      <sheetData sheetId="23" refreshError="1">
        <row r="603">
          <cell r="C603">
            <v>28434</v>
          </cell>
        </row>
      </sheetData>
      <sheetData sheetId="24" refreshError="1">
        <row r="389">
          <cell r="C389">
            <v>45865</v>
          </cell>
        </row>
      </sheetData>
      <sheetData sheetId="25" refreshError="1">
        <row r="572">
          <cell r="C572">
            <v>32032</v>
          </cell>
        </row>
      </sheetData>
      <sheetData sheetId="26" refreshError="1">
        <row r="756">
          <cell r="C756">
            <v>44547</v>
          </cell>
        </row>
      </sheetData>
      <sheetData sheetId="27" refreshError="1">
        <row r="876">
          <cell r="C876">
            <v>46500</v>
          </cell>
        </row>
      </sheetData>
      <sheetData sheetId="28" refreshError="1">
        <row r="876">
          <cell r="C876">
            <v>43228</v>
          </cell>
        </row>
      </sheetData>
      <sheetData sheetId="29" refreshError="1">
        <row r="298">
          <cell r="C298">
            <v>10644</v>
          </cell>
        </row>
      </sheetData>
      <sheetData sheetId="30" refreshError="1">
        <row r="695">
          <cell r="C695">
            <v>37749</v>
          </cell>
        </row>
      </sheetData>
      <sheetData sheetId="31" refreshError="1">
        <row r="816">
          <cell r="C816">
            <v>59293</v>
          </cell>
        </row>
      </sheetData>
      <sheetData sheetId="32" refreshError="1">
        <row r="207">
          <cell r="C207">
            <v>13665</v>
          </cell>
        </row>
      </sheetData>
      <sheetData sheetId="33" refreshError="1">
        <row r="450">
          <cell r="C450">
            <v>15684</v>
          </cell>
        </row>
      </sheetData>
      <sheetData sheetId="34" refreshError="1">
        <row r="604">
          <cell r="C604">
            <v>37980</v>
          </cell>
        </row>
      </sheetData>
      <sheetData sheetId="35" refreshError="1">
        <row r="572">
          <cell r="C572">
            <v>42575</v>
          </cell>
        </row>
      </sheetData>
      <sheetData sheetId="36" refreshError="1">
        <row r="848">
          <cell r="C848">
            <v>47196</v>
          </cell>
        </row>
      </sheetData>
      <sheetData sheetId="37" refreshError="1">
        <row r="605">
          <cell r="C605">
            <v>43686</v>
          </cell>
        </row>
      </sheetData>
      <sheetData sheetId="38" refreshError="1">
        <row r="667">
          <cell r="C667">
            <v>22236</v>
          </cell>
        </row>
      </sheetData>
      <sheetData sheetId="39" refreshError="1"/>
      <sheetData sheetId="40" refreshError="1">
        <row r="847">
          <cell r="C847">
            <v>45548</v>
          </cell>
        </row>
      </sheetData>
      <sheetData sheetId="41" refreshError="1">
        <row r="236">
          <cell r="C236">
            <v>6355</v>
          </cell>
        </row>
      </sheetData>
      <sheetData sheetId="42" refreshError="1">
        <row r="876">
          <cell r="C876">
            <v>1182</v>
          </cell>
        </row>
      </sheetData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694">
          <cell r="C694">
            <v>39756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89">
          <cell r="H489">
            <v>0</v>
          </cell>
        </row>
        <row r="496">
          <cell r="C496">
            <v>10344</v>
          </cell>
        </row>
      </sheetData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280">
          <cell r="C280">
            <v>6446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815">
          <cell r="C815">
            <v>8622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816">
          <cell r="C816">
            <v>4350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topLeftCell="A34" workbookViewId="0">
      <selection activeCell="J44" sqref="J44"/>
    </sheetView>
  </sheetViews>
  <sheetFormatPr defaultRowHeight="12.75" x14ac:dyDescent="0.2"/>
  <cols>
    <col min="1" max="1" width="9.140625" customWidth="1"/>
    <col min="2" max="2" width="20.28515625" customWidth="1"/>
    <col min="3" max="3" width="11.28515625" customWidth="1"/>
    <col min="5" max="5" width="5.5703125" customWidth="1"/>
    <col min="6" max="6" width="12.42578125" customWidth="1"/>
    <col min="7" max="7" width="14.42578125" bestFit="1" customWidth="1"/>
    <col min="8" max="8" width="11" customWidth="1"/>
    <col min="9" max="9" width="7.28515625" bestFit="1" customWidth="1"/>
    <col min="10" max="10" width="16.140625" customWidth="1"/>
  </cols>
  <sheetData>
    <row r="1" spans="1:9" x14ac:dyDescent="0.2">
      <c r="A1" s="145"/>
      <c r="B1" s="145"/>
      <c r="C1" s="145"/>
      <c r="D1" s="145"/>
      <c r="E1" s="145"/>
      <c r="F1" s="145"/>
      <c r="G1" s="145"/>
      <c r="H1" s="145"/>
      <c r="I1" s="145"/>
    </row>
    <row r="2" spans="1:9" ht="18" customHeight="1" x14ac:dyDescent="0.25">
      <c r="A2" s="145"/>
      <c r="B2" s="145"/>
      <c r="C2" s="145"/>
      <c r="D2" s="147"/>
      <c r="E2" s="148" t="s">
        <v>229</v>
      </c>
      <c r="F2" s="147"/>
      <c r="G2" s="145"/>
      <c r="H2" s="145"/>
      <c r="I2" s="145"/>
    </row>
    <row r="3" spans="1:9" ht="15" x14ac:dyDescent="0.25">
      <c r="A3" s="145"/>
      <c r="B3" s="145"/>
      <c r="C3" s="145"/>
      <c r="D3" s="145"/>
      <c r="E3" s="149" t="s">
        <v>230</v>
      </c>
      <c r="F3" s="145"/>
      <c r="G3" s="145"/>
      <c r="H3" s="145"/>
      <c r="I3" s="145"/>
    </row>
    <row r="4" spans="1:9" ht="14.25" x14ac:dyDescent="0.2">
      <c r="A4" s="145"/>
      <c r="B4" s="145"/>
      <c r="C4" s="145"/>
      <c r="D4" s="145"/>
      <c r="E4" s="150"/>
      <c r="F4" s="145"/>
      <c r="G4" s="145"/>
      <c r="H4" s="145"/>
      <c r="I4" s="145"/>
    </row>
    <row r="5" spans="1:9" ht="14.25" x14ac:dyDescent="0.2">
      <c r="A5" s="145"/>
      <c r="B5" s="145"/>
      <c r="C5" s="145"/>
      <c r="D5" s="145"/>
      <c r="E5" s="151" t="s">
        <v>231</v>
      </c>
      <c r="F5" s="145"/>
      <c r="G5" s="145"/>
      <c r="H5" s="145"/>
      <c r="I5" s="145"/>
    </row>
    <row r="6" spans="1:9" ht="15" customHeight="1" x14ac:dyDescent="0.2">
      <c r="A6" s="465" t="s">
        <v>913</v>
      </c>
      <c r="B6" s="465"/>
      <c r="C6" s="465"/>
      <c r="D6" s="465"/>
      <c r="E6" s="465"/>
      <c r="F6" s="465"/>
      <c r="G6" s="465"/>
      <c r="H6" s="465"/>
      <c r="I6" s="465"/>
    </row>
    <row r="7" spans="1:9" x14ac:dyDescent="0.2">
      <c r="A7" s="145"/>
      <c r="B7" s="145"/>
      <c r="C7" s="145"/>
      <c r="D7" s="152"/>
      <c r="E7" s="152"/>
      <c r="F7" s="145"/>
      <c r="G7" s="145"/>
      <c r="H7" s="145"/>
      <c r="I7" s="145"/>
    </row>
    <row r="8" spans="1:9" ht="15" x14ac:dyDescent="0.2">
      <c r="A8" s="153" t="s">
        <v>232</v>
      </c>
      <c r="B8" s="145"/>
      <c r="C8" s="145"/>
      <c r="D8" s="145"/>
      <c r="E8" s="145"/>
      <c r="F8" s="145"/>
      <c r="G8" s="145"/>
      <c r="H8" s="145"/>
      <c r="I8" s="145"/>
    </row>
    <row r="9" spans="1:9" x14ac:dyDescent="0.2">
      <c r="A9" s="145"/>
      <c r="B9" s="145"/>
      <c r="C9" s="145"/>
      <c r="D9" s="145"/>
      <c r="E9" s="145"/>
      <c r="F9" s="145"/>
      <c r="G9" s="145"/>
      <c r="H9" s="145"/>
      <c r="I9" s="145"/>
    </row>
    <row r="10" spans="1:9" x14ac:dyDescent="0.2">
      <c r="A10" s="145" t="s">
        <v>233</v>
      </c>
      <c r="B10" s="145"/>
      <c r="C10" s="145"/>
      <c r="D10" s="145"/>
      <c r="E10" s="145"/>
      <c r="F10" s="145"/>
      <c r="G10" s="145"/>
      <c r="H10" s="145"/>
      <c r="I10" s="145"/>
    </row>
    <row r="11" spans="1:9" x14ac:dyDescent="0.2">
      <c r="A11" s="145" t="s">
        <v>234</v>
      </c>
      <c r="B11" s="145"/>
      <c r="C11" s="145" t="s">
        <v>498</v>
      </c>
      <c r="D11" s="145"/>
      <c r="E11" s="145"/>
      <c r="F11" s="145"/>
      <c r="G11" s="145"/>
      <c r="H11" s="145"/>
      <c r="I11" s="145"/>
    </row>
    <row r="12" spans="1:9" x14ac:dyDescent="0.2">
      <c r="A12" s="145" t="s">
        <v>235</v>
      </c>
      <c r="B12" s="145"/>
      <c r="C12" s="145"/>
      <c r="D12" s="145"/>
      <c r="E12" s="145"/>
      <c r="F12" s="145"/>
      <c r="G12" s="145"/>
      <c r="H12" s="145"/>
      <c r="I12" s="145"/>
    </row>
    <row r="13" spans="1:9" x14ac:dyDescent="0.2">
      <c r="A13" s="145"/>
      <c r="B13" s="145"/>
      <c r="C13" s="145"/>
      <c r="D13" s="145"/>
      <c r="E13" s="145"/>
      <c r="F13" s="145"/>
      <c r="G13" s="145"/>
      <c r="H13" s="145"/>
      <c r="I13" s="145"/>
    </row>
    <row r="14" spans="1:9" x14ac:dyDescent="0.2">
      <c r="A14" s="145"/>
      <c r="B14" s="145"/>
      <c r="C14" s="464" t="s">
        <v>236</v>
      </c>
      <c r="D14" s="464"/>
      <c r="E14" s="145"/>
      <c r="F14" s="145"/>
      <c r="G14" s="145"/>
      <c r="H14" s="464" t="s">
        <v>236</v>
      </c>
      <c r="I14" s="464"/>
    </row>
    <row r="15" spans="1:9" x14ac:dyDescent="0.2">
      <c r="A15" s="145"/>
      <c r="B15" s="145"/>
      <c r="C15" s="154" t="s">
        <v>237</v>
      </c>
      <c r="D15" s="145"/>
      <c r="E15" s="145"/>
      <c r="F15" s="145"/>
      <c r="G15" s="145"/>
      <c r="H15" s="154" t="s">
        <v>237</v>
      </c>
      <c r="I15" s="154"/>
    </row>
    <row r="16" spans="1:9" x14ac:dyDescent="0.2">
      <c r="A16" s="145"/>
      <c r="B16" s="145"/>
      <c r="C16" s="155"/>
      <c r="D16" s="145"/>
      <c r="E16" s="145"/>
      <c r="F16" s="145"/>
      <c r="G16" s="145"/>
      <c r="H16" s="145"/>
      <c r="I16" s="145"/>
    </row>
    <row r="17" spans="1:9" x14ac:dyDescent="0.2">
      <c r="A17" s="155" t="s">
        <v>453</v>
      </c>
      <c r="B17" s="145"/>
      <c r="C17" s="155">
        <v>115</v>
      </c>
      <c r="D17" s="145">
        <v>183</v>
      </c>
      <c r="E17" s="145"/>
      <c r="F17" s="155" t="s">
        <v>466</v>
      </c>
      <c r="G17" s="145"/>
      <c r="H17" s="155">
        <v>103</v>
      </c>
      <c r="I17" s="145">
        <v>187</v>
      </c>
    </row>
    <row r="18" spans="1:9" x14ac:dyDescent="0.2">
      <c r="A18" s="155" t="s">
        <v>454</v>
      </c>
      <c r="B18" s="145"/>
      <c r="C18" s="155">
        <v>115</v>
      </c>
      <c r="D18" s="145">
        <v>183</v>
      </c>
      <c r="E18" s="145"/>
      <c r="F18" s="155" t="s">
        <v>467</v>
      </c>
      <c r="G18" s="145"/>
      <c r="H18" s="155">
        <v>103</v>
      </c>
      <c r="I18" s="145">
        <v>187</v>
      </c>
    </row>
    <row r="19" spans="1:9" x14ac:dyDescent="0.2">
      <c r="A19" s="145"/>
      <c r="B19" s="145"/>
      <c r="C19" s="155"/>
      <c r="D19" s="145"/>
      <c r="E19" s="145"/>
      <c r="F19" s="145"/>
      <c r="G19" s="145"/>
      <c r="H19" s="155"/>
      <c r="I19" s="145"/>
    </row>
    <row r="20" spans="1:9" x14ac:dyDescent="0.2">
      <c r="A20" s="145" t="s">
        <v>238</v>
      </c>
      <c r="B20" s="145"/>
      <c r="C20" s="155"/>
      <c r="D20" s="145"/>
      <c r="E20" s="145"/>
      <c r="F20" s="145" t="s">
        <v>238</v>
      </c>
      <c r="G20" s="145"/>
      <c r="H20" s="155"/>
      <c r="I20" s="145"/>
    </row>
    <row r="21" spans="1:9" x14ac:dyDescent="0.2">
      <c r="A21" s="155" t="s">
        <v>455</v>
      </c>
      <c r="B21" s="145"/>
      <c r="C21" s="155">
        <v>115</v>
      </c>
      <c r="D21" s="145">
        <v>183</v>
      </c>
      <c r="E21" s="145"/>
      <c r="F21" s="155" t="s">
        <v>468</v>
      </c>
      <c r="G21" s="145"/>
      <c r="H21" s="155">
        <v>103</v>
      </c>
      <c r="I21" s="145">
        <v>187</v>
      </c>
    </row>
    <row r="22" spans="1:9" x14ac:dyDescent="0.2">
      <c r="A22" s="145"/>
      <c r="B22" s="145" t="s">
        <v>69</v>
      </c>
      <c r="C22" s="157">
        <f>SUM(C17:C21)</f>
        <v>345</v>
      </c>
      <c r="D22" s="157">
        <f>SUM(D17:D21)</f>
        <v>549</v>
      </c>
      <c r="E22" s="145"/>
      <c r="F22" s="145"/>
      <c r="G22" s="145" t="s">
        <v>69</v>
      </c>
      <c r="H22" s="157">
        <f>SUM(H17:H21)</f>
        <v>309</v>
      </c>
      <c r="I22" s="157">
        <f>SUM(I17:I21)</f>
        <v>561</v>
      </c>
    </row>
    <row r="23" spans="1:9" x14ac:dyDescent="0.2">
      <c r="A23" s="145" t="s">
        <v>239</v>
      </c>
      <c r="B23" s="145"/>
      <c r="C23" s="155">
        <f>AVERAGE(C17:C21)</f>
        <v>115</v>
      </c>
      <c r="D23" s="328">
        <f>AVERAGE(D17:D21)</f>
        <v>183</v>
      </c>
      <c r="E23" s="145"/>
      <c r="F23" s="145" t="s">
        <v>239</v>
      </c>
      <c r="G23" s="145"/>
      <c r="H23" s="155">
        <f>AVERAGE(H17:H21)</f>
        <v>103</v>
      </c>
      <c r="I23" s="328">
        <f>AVERAGE(I17:I21)</f>
        <v>187</v>
      </c>
    </row>
    <row r="24" spans="1:9" x14ac:dyDescent="0.2">
      <c r="A24" s="155" t="s">
        <v>456</v>
      </c>
      <c r="B24" s="145"/>
      <c r="C24" s="155">
        <v>112</v>
      </c>
      <c r="D24" s="145">
        <v>180</v>
      </c>
      <c r="E24" s="145"/>
      <c r="F24" s="155" t="s">
        <v>469</v>
      </c>
      <c r="G24" s="145"/>
      <c r="H24" s="155">
        <v>102</v>
      </c>
      <c r="I24" s="145">
        <v>185</v>
      </c>
    </row>
    <row r="25" spans="1:9" x14ac:dyDescent="0.2">
      <c r="A25" s="155" t="s">
        <v>457</v>
      </c>
      <c r="B25" s="145"/>
      <c r="C25" s="155">
        <v>3</v>
      </c>
      <c r="D25" s="145">
        <v>3</v>
      </c>
      <c r="E25" s="145"/>
      <c r="F25" s="155" t="s">
        <v>470</v>
      </c>
      <c r="G25" s="145"/>
      <c r="H25" s="155">
        <v>1</v>
      </c>
      <c r="I25" s="145">
        <v>2</v>
      </c>
    </row>
    <row r="26" spans="1:9" x14ac:dyDescent="0.2">
      <c r="A26" s="145"/>
      <c r="B26" s="145"/>
      <c r="C26" s="158"/>
      <c r="D26" s="145"/>
      <c r="E26" s="145"/>
      <c r="F26" s="145"/>
      <c r="G26" s="145"/>
      <c r="H26" s="158"/>
      <c r="I26" s="145"/>
    </row>
    <row r="27" spans="1:9" x14ac:dyDescent="0.2">
      <c r="A27" s="145" t="s">
        <v>240</v>
      </c>
      <c r="B27" s="145"/>
      <c r="C27" s="159">
        <v>1</v>
      </c>
      <c r="D27" s="159">
        <v>1</v>
      </c>
      <c r="E27" s="145"/>
      <c r="F27" s="145" t="s">
        <v>240</v>
      </c>
      <c r="G27" s="145"/>
      <c r="H27" s="159">
        <f>H24/H23</f>
        <v>0.99029126213592233</v>
      </c>
      <c r="I27" s="159">
        <f>I24/I23</f>
        <v>0.98930481283422456</v>
      </c>
    </row>
    <row r="28" spans="1:9" x14ac:dyDescent="0.2">
      <c r="A28" s="145"/>
      <c r="B28" s="145"/>
      <c r="C28" s="145"/>
      <c r="D28" s="145"/>
      <c r="E28" s="145"/>
      <c r="F28" s="145"/>
      <c r="G28" s="145"/>
      <c r="H28" s="145"/>
      <c r="I28" s="145"/>
    </row>
    <row r="29" spans="1:9" x14ac:dyDescent="0.2">
      <c r="A29" s="145" t="s">
        <v>241</v>
      </c>
      <c r="B29" s="145"/>
      <c r="C29" s="145" t="s">
        <v>219</v>
      </c>
      <c r="D29" s="145"/>
      <c r="E29" s="145"/>
      <c r="F29" s="145"/>
      <c r="G29" s="145"/>
      <c r="H29" s="145"/>
      <c r="I29" s="145"/>
    </row>
    <row r="30" spans="1:9" x14ac:dyDescent="0.2">
      <c r="A30" s="145" t="s">
        <v>242</v>
      </c>
      <c r="B30" s="145"/>
      <c r="C30" s="145" t="s">
        <v>243</v>
      </c>
      <c r="D30" s="145"/>
      <c r="E30" s="145"/>
      <c r="F30" s="145"/>
      <c r="G30" s="145"/>
      <c r="H30" s="145"/>
      <c r="I30" s="145"/>
    </row>
    <row r="31" spans="1:9" x14ac:dyDescent="0.2">
      <c r="A31" s="145" t="s">
        <v>244</v>
      </c>
      <c r="B31" s="145"/>
      <c r="C31" s="145"/>
      <c r="D31" s="145"/>
      <c r="E31" s="145"/>
      <c r="F31" s="145"/>
      <c r="G31" s="13" t="s">
        <v>499</v>
      </c>
      <c r="H31" s="145"/>
      <c r="I31" s="145"/>
    </row>
    <row r="32" spans="1:9" x14ac:dyDescent="0.2">
      <c r="A32" s="145"/>
      <c r="B32" s="145"/>
      <c r="C32" s="145"/>
      <c r="D32" s="145"/>
      <c r="E32" s="145"/>
      <c r="F32" s="145"/>
      <c r="G32" s="145"/>
      <c r="H32" s="145"/>
      <c r="I32" s="145"/>
    </row>
    <row r="33" spans="1:9" x14ac:dyDescent="0.2">
      <c r="A33" s="145" t="s">
        <v>245</v>
      </c>
      <c r="B33" s="145"/>
      <c r="C33" s="145"/>
      <c r="D33" s="145"/>
      <c r="E33" s="145"/>
      <c r="F33" s="145"/>
      <c r="G33" s="145"/>
      <c r="H33" s="145"/>
      <c r="I33" s="145"/>
    </row>
    <row r="34" spans="1:9" x14ac:dyDescent="0.2">
      <c r="A34" s="145" t="s">
        <v>246</v>
      </c>
      <c r="B34" s="145"/>
      <c r="C34" s="464"/>
      <c r="D34" s="464"/>
      <c r="E34" s="464"/>
      <c r="F34" s="464"/>
      <c r="G34" s="464"/>
      <c r="H34" s="145" t="s">
        <v>500</v>
      </c>
      <c r="I34" s="145"/>
    </row>
    <row r="35" spans="1:9" x14ac:dyDescent="0.2">
      <c r="A35" s="145" t="s">
        <v>501</v>
      </c>
      <c r="B35" s="145"/>
      <c r="C35" s="464"/>
      <c r="D35" s="464"/>
      <c r="E35" s="464"/>
      <c r="F35" s="464"/>
      <c r="G35" s="464"/>
      <c r="H35" s="155" t="s">
        <v>502</v>
      </c>
      <c r="I35" s="145"/>
    </row>
    <row r="36" spans="1:9" x14ac:dyDescent="0.2">
      <c r="A36" s="155" t="s">
        <v>441</v>
      </c>
      <c r="B36" s="145"/>
      <c r="C36" s="145"/>
      <c r="D36" s="145"/>
      <c r="E36" s="145"/>
      <c r="F36" s="145"/>
      <c r="G36" s="145"/>
      <c r="H36" s="145"/>
      <c r="I36" s="145"/>
    </row>
    <row r="37" spans="1:9" x14ac:dyDescent="0.2">
      <c r="A37" s="155" t="s">
        <v>247</v>
      </c>
      <c r="B37" s="145"/>
      <c r="C37" s="145"/>
      <c r="D37" s="160"/>
      <c r="E37" s="145" t="s">
        <v>504</v>
      </c>
      <c r="F37" s="145"/>
      <c r="G37" s="145"/>
      <c r="H37" s="145"/>
      <c r="I37" s="145"/>
    </row>
    <row r="38" spans="1:9" x14ac:dyDescent="0.2">
      <c r="A38" s="145" t="s">
        <v>248</v>
      </c>
      <c r="B38" s="145"/>
      <c r="C38" s="145"/>
      <c r="D38" s="145"/>
      <c r="E38" s="155" t="s">
        <v>503</v>
      </c>
      <c r="F38" s="145"/>
      <c r="G38" s="145"/>
      <c r="H38" s="145"/>
      <c r="I38" s="145"/>
    </row>
    <row r="39" spans="1:9" ht="15" customHeight="1" x14ac:dyDescent="0.2">
      <c r="A39" s="145" t="s">
        <v>249</v>
      </c>
      <c r="B39" s="145"/>
      <c r="C39" s="145"/>
      <c r="D39" s="145"/>
      <c r="E39" s="155" t="s">
        <v>250</v>
      </c>
      <c r="F39" s="145"/>
      <c r="G39" s="145"/>
      <c r="H39" s="145"/>
      <c r="I39" s="145"/>
    </row>
    <row r="40" spans="1:9" x14ac:dyDescent="0.2">
      <c r="A40" s="145" t="s">
        <v>505</v>
      </c>
      <c r="B40" s="145"/>
      <c r="C40" s="145"/>
      <c r="D40" s="145"/>
      <c r="E40" s="145"/>
      <c r="F40" s="145"/>
      <c r="G40" s="145"/>
      <c r="H40" s="145"/>
      <c r="I40" s="145"/>
    </row>
    <row r="41" spans="1:9" x14ac:dyDescent="0.2">
      <c r="A41" s="145" t="s">
        <v>251</v>
      </c>
      <c r="B41" s="145"/>
      <c r="C41" s="145"/>
      <c r="D41" s="145"/>
      <c r="E41" s="145"/>
      <c r="F41" s="145"/>
      <c r="G41" s="155" t="s">
        <v>252</v>
      </c>
      <c r="H41" s="145"/>
      <c r="I41" s="145"/>
    </row>
    <row r="42" spans="1:9" x14ac:dyDescent="0.2">
      <c r="A42" s="145" t="s">
        <v>253</v>
      </c>
      <c r="B42" s="145"/>
      <c r="C42" s="145"/>
      <c r="D42" s="145"/>
      <c r="E42" s="145"/>
      <c r="F42" s="145"/>
      <c r="G42" s="145"/>
      <c r="H42" s="145"/>
      <c r="I42" s="145"/>
    </row>
    <row r="43" spans="1:9" x14ac:dyDescent="0.2">
      <c r="A43" s="145"/>
      <c r="B43" s="154" t="s">
        <v>254</v>
      </c>
      <c r="C43" s="145"/>
      <c r="D43" s="145"/>
      <c r="E43" s="145"/>
      <c r="F43" s="145"/>
      <c r="G43" s="145"/>
      <c r="H43" s="145"/>
      <c r="I43" s="145"/>
    </row>
    <row r="44" spans="1:9" x14ac:dyDescent="0.2">
      <c r="A44" s="145" t="s">
        <v>506</v>
      </c>
      <c r="B44" s="341">
        <v>19786948</v>
      </c>
      <c r="C44" s="145"/>
      <c r="D44" s="145"/>
      <c r="E44" s="145"/>
      <c r="F44" s="145"/>
      <c r="G44" s="161"/>
      <c r="H44" s="145"/>
      <c r="I44" s="145"/>
    </row>
    <row r="45" spans="1:9" x14ac:dyDescent="0.2">
      <c r="A45" s="162" t="s">
        <v>372</v>
      </c>
      <c r="B45" s="163">
        <v>20459890</v>
      </c>
      <c r="C45" s="145"/>
      <c r="D45" s="145"/>
      <c r="E45" s="145"/>
      <c r="F45" s="145"/>
      <c r="G45" s="145"/>
      <c r="H45" s="145"/>
      <c r="I45" s="145"/>
    </row>
    <row r="46" spans="1:9" x14ac:dyDescent="0.2">
      <c r="A46" s="162" t="s">
        <v>440</v>
      </c>
      <c r="B46" s="286">
        <v>20586582</v>
      </c>
      <c r="C46" s="145"/>
      <c r="D46" s="145"/>
      <c r="E46" s="145"/>
      <c r="F46" s="145"/>
      <c r="G46" s="94"/>
      <c r="H46" s="145"/>
      <c r="I46" s="145"/>
    </row>
    <row r="47" spans="1:9" x14ac:dyDescent="0.2">
      <c r="A47" s="162" t="s">
        <v>450</v>
      </c>
      <c r="B47" s="286">
        <v>22380383</v>
      </c>
      <c r="C47" s="146"/>
      <c r="D47" s="146"/>
      <c r="E47" s="146"/>
      <c r="F47" s="146"/>
      <c r="G47" s="164"/>
      <c r="H47" s="146"/>
      <c r="I47" s="146"/>
    </row>
    <row r="48" spans="1:9" ht="16.5" customHeight="1" thickBot="1" x14ac:dyDescent="0.25">
      <c r="A48" s="165" t="s">
        <v>471</v>
      </c>
      <c r="B48" s="166">
        <v>24072743</v>
      </c>
      <c r="C48" s="167"/>
      <c r="D48" s="167"/>
      <c r="E48" s="167"/>
      <c r="F48" s="167"/>
      <c r="G48" s="168"/>
      <c r="H48" s="167"/>
      <c r="I48" s="146"/>
    </row>
    <row r="49" spans="1:9" ht="17.25" customHeight="1" x14ac:dyDescent="0.2">
      <c r="A49" s="145"/>
      <c r="B49" s="145"/>
      <c r="C49" s="145"/>
      <c r="D49" s="145"/>
      <c r="E49" s="145"/>
      <c r="F49" s="145"/>
      <c r="G49" s="145"/>
      <c r="H49" s="145"/>
      <c r="I49" s="145"/>
    </row>
    <row r="50" spans="1:9" ht="17.25" customHeight="1" x14ac:dyDescent="0.2">
      <c r="A50" s="145"/>
      <c r="B50" s="145"/>
      <c r="C50" s="145"/>
      <c r="D50" s="145"/>
      <c r="E50" s="145"/>
      <c r="F50" s="145"/>
      <c r="G50" s="145"/>
      <c r="H50" s="145"/>
      <c r="I50" s="145"/>
    </row>
    <row r="51" spans="1:9" x14ac:dyDescent="0.2">
      <c r="A51" s="145" t="s">
        <v>255</v>
      </c>
      <c r="B51" s="145"/>
      <c r="C51" s="145"/>
      <c r="D51" s="145"/>
      <c r="E51" s="145"/>
      <c r="F51" s="145"/>
      <c r="G51" s="145"/>
      <c r="H51" s="145"/>
      <c r="I51" s="145"/>
    </row>
    <row r="52" spans="1:9" ht="13.5" thickBot="1" x14ac:dyDescent="0.25">
      <c r="A52" s="167"/>
      <c r="B52" s="167"/>
      <c r="C52" s="167"/>
      <c r="D52" s="167"/>
      <c r="E52" s="167"/>
      <c r="F52" s="167"/>
      <c r="G52" s="167"/>
      <c r="H52" s="167"/>
      <c r="I52" s="146"/>
    </row>
    <row r="77" ht="18" customHeight="1" x14ac:dyDescent="0.2"/>
    <row r="78" ht="18.75" customHeight="1" x14ac:dyDescent="0.2"/>
  </sheetData>
  <mergeCells count="5">
    <mergeCell ref="C14:D14"/>
    <mergeCell ref="H14:I14"/>
    <mergeCell ref="C34:G34"/>
    <mergeCell ref="C35:G35"/>
    <mergeCell ref="A6:I6"/>
  </mergeCells>
  <phoneticPr fontId="0" type="noConversion"/>
  <pageMargins left="0.41" right="0" top="0.82" bottom="0" header="0.1" footer="0.17"/>
  <pageSetup paperSize="9" scale="90" orientation="portrait" blackAndWhite="1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opLeftCell="A31" workbookViewId="0">
      <selection activeCell="F49" sqref="F49"/>
    </sheetView>
  </sheetViews>
  <sheetFormatPr defaultRowHeight="12.75" x14ac:dyDescent="0.2"/>
  <cols>
    <col min="1" max="1" width="9.7109375" customWidth="1"/>
    <col min="2" max="2" width="16.7109375" customWidth="1"/>
    <col min="3" max="3" width="6.7109375" customWidth="1"/>
    <col min="4" max="4" width="29.28515625" customWidth="1"/>
    <col min="5" max="5" width="8.7109375" customWidth="1"/>
    <col min="6" max="6" width="14.42578125" customWidth="1"/>
    <col min="7" max="7" width="11.140625" customWidth="1"/>
    <col min="8" max="9" width="8.7109375" customWidth="1"/>
    <col min="11" max="11" width="10.5703125" bestFit="1" customWidth="1"/>
    <col min="13" max="13" width="10.5703125" customWidth="1"/>
  </cols>
  <sheetData>
    <row r="1" spans="1:17" ht="18" x14ac:dyDescent="0.25">
      <c r="A1" s="145"/>
      <c r="B1" s="145"/>
      <c r="C1" s="169"/>
      <c r="D1" s="170" t="s">
        <v>256</v>
      </c>
      <c r="E1" s="145"/>
      <c r="F1" s="145"/>
      <c r="G1" s="145"/>
      <c r="H1" s="145"/>
      <c r="I1" s="145"/>
    </row>
    <row r="2" spans="1:17" ht="23.25" x14ac:dyDescent="0.35">
      <c r="A2" s="145"/>
      <c r="B2" s="145"/>
      <c r="C2" s="145"/>
      <c r="D2" s="171" t="s">
        <v>168</v>
      </c>
      <c r="E2" s="172"/>
      <c r="F2" s="173"/>
      <c r="G2" s="145"/>
      <c r="H2" s="145"/>
      <c r="I2" s="145"/>
    </row>
    <row r="3" spans="1:17" x14ac:dyDescent="0.2">
      <c r="A3" s="145" t="s">
        <v>257</v>
      </c>
      <c r="B3" s="145"/>
      <c r="C3" s="145"/>
      <c r="D3" s="145"/>
      <c r="E3" s="145"/>
      <c r="F3" s="145"/>
      <c r="G3" s="174" t="s">
        <v>258</v>
      </c>
      <c r="H3" s="145"/>
      <c r="I3" s="145"/>
    </row>
    <row r="4" spans="1:17" x14ac:dyDescent="0.2">
      <c r="A4" s="145" t="s">
        <v>259</v>
      </c>
      <c r="B4" s="145"/>
      <c r="C4" s="145"/>
      <c r="D4" s="145"/>
      <c r="E4" s="145"/>
      <c r="F4" s="145"/>
      <c r="G4" s="145"/>
      <c r="H4" s="145"/>
      <c r="I4" s="145"/>
    </row>
    <row r="5" spans="1:17" x14ac:dyDescent="0.2">
      <c r="A5" s="145"/>
      <c r="B5" s="145"/>
      <c r="C5" s="145"/>
      <c r="D5" s="145"/>
      <c r="E5" s="145" t="s">
        <v>1</v>
      </c>
      <c r="F5" s="145"/>
      <c r="G5" s="145"/>
      <c r="H5" s="145"/>
      <c r="I5" s="145"/>
    </row>
    <row r="6" spans="1:17" x14ac:dyDescent="0.2">
      <c r="A6" s="145" t="s">
        <v>260</v>
      </c>
      <c r="B6" s="145"/>
      <c r="C6" s="145"/>
      <c r="D6" s="145"/>
      <c r="E6" s="145"/>
      <c r="F6" s="145"/>
      <c r="G6" s="145" t="s">
        <v>258</v>
      </c>
      <c r="H6" s="145"/>
      <c r="I6" s="145"/>
    </row>
    <row r="7" spans="1:17" x14ac:dyDescent="0.2">
      <c r="A7" s="145" t="s">
        <v>261</v>
      </c>
      <c r="B7" s="145"/>
      <c r="C7" s="145"/>
      <c r="D7" s="145"/>
      <c r="E7" s="145"/>
      <c r="F7" s="145"/>
      <c r="G7" s="145"/>
      <c r="H7" s="145"/>
      <c r="I7" s="145"/>
    </row>
    <row r="8" spans="1:17" x14ac:dyDescent="0.2">
      <c r="A8" s="145"/>
      <c r="B8" s="145"/>
      <c r="C8" s="145"/>
      <c r="D8" s="145"/>
      <c r="E8" s="145"/>
      <c r="F8" s="145"/>
      <c r="G8" s="145"/>
      <c r="H8" s="145"/>
      <c r="I8" s="145"/>
    </row>
    <row r="9" spans="1:17" x14ac:dyDescent="0.2">
      <c r="A9" s="145" t="s">
        <v>262</v>
      </c>
      <c r="B9" s="145"/>
      <c r="C9" s="145"/>
      <c r="D9" s="145"/>
      <c r="E9" s="145"/>
      <c r="F9" s="145"/>
      <c r="G9" s="13" t="s">
        <v>258</v>
      </c>
      <c r="H9" s="145"/>
      <c r="I9" s="145"/>
    </row>
    <row r="10" spans="1:17" x14ac:dyDescent="0.2">
      <c r="A10" s="175"/>
      <c r="B10" s="176"/>
      <c r="C10" s="175"/>
      <c r="D10" s="176"/>
      <c r="E10" s="175"/>
      <c r="F10" s="175"/>
      <c r="G10" s="175"/>
      <c r="H10" s="145"/>
      <c r="I10" s="145"/>
    </row>
    <row r="11" spans="1:17" x14ac:dyDescent="0.2">
      <c r="A11" s="177"/>
      <c r="B11" s="180"/>
      <c r="C11" s="178"/>
      <c r="D11" s="176"/>
      <c r="E11" s="178"/>
      <c r="F11" s="178"/>
      <c r="G11" s="179"/>
      <c r="H11" s="145"/>
      <c r="I11" s="145"/>
    </row>
    <row r="12" spans="1:17" x14ac:dyDescent="0.2">
      <c r="A12" s="145" t="s">
        <v>264</v>
      </c>
      <c r="B12" s="145"/>
      <c r="C12" s="145"/>
      <c r="D12" s="145"/>
      <c r="E12" s="145"/>
      <c r="F12" s="145"/>
      <c r="G12" t="s">
        <v>258</v>
      </c>
      <c r="H12" s="145"/>
      <c r="I12" s="145"/>
    </row>
    <row r="13" spans="1:17" x14ac:dyDescent="0.2">
      <c r="A13" s="145"/>
      <c r="B13" s="145"/>
      <c r="C13" s="145"/>
      <c r="D13" s="145"/>
      <c r="E13" s="145"/>
      <c r="F13" s="145"/>
      <c r="H13" s="145"/>
      <c r="I13" s="145"/>
    </row>
    <row r="14" spans="1:17" x14ac:dyDescent="0.2">
      <c r="A14" s="145" t="s">
        <v>265</v>
      </c>
      <c r="B14" s="145"/>
      <c r="C14" s="145"/>
      <c r="D14" s="145"/>
      <c r="E14" s="145"/>
      <c r="F14" s="145"/>
      <c r="H14" s="145"/>
      <c r="I14" s="145"/>
      <c r="M14" s="6"/>
      <c r="Q14" s="6"/>
    </row>
    <row r="15" spans="1:17" x14ac:dyDescent="0.2">
      <c r="A15" s="145" t="s">
        <v>266</v>
      </c>
      <c r="B15" s="145"/>
      <c r="C15" s="145"/>
      <c r="D15" s="145"/>
      <c r="E15" s="145"/>
      <c r="F15" s="145"/>
      <c r="G15" t="s">
        <v>258</v>
      </c>
      <c r="H15" s="145"/>
      <c r="I15" s="145"/>
      <c r="M15" s="73"/>
      <c r="Q15" s="73"/>
    </row>
    <row r="16" spans="1:17" x14ac:dyDescent="0.2">
      <c r="A16" s="145"/>
      <c r="B16" s="145"/>
      <c r="C16" s="145"/>
      <c r="D16" s="145"/>
      <c r="E16" s="145"/>
      <c r="F16" s="145"/>
      <c r="H16" s="145"/>
      <c r="I16" s="145"/>
      <c r="K16" s="2"/>
      <c r="M16" s="73"/>
      <c r="Q16" s="73"/>
    </row>
    <row r="17" spans="1:17" x14ac:dyDescent="0.2">
      <c r="A17" s="145" t="s">
        <v>267</v>
      </c>
      <c r="B17" s="145"/>
      <c r="C17" s="145"/>
      <c r="D17" s="145"/>
      <c r="E17" s="145"/>
      <c r="F17" s="145"/>
      <c r="G17" t="s">
        <v>258</v>
      </c>
      <c r="H17" s="145"/>
      <c r="I17" s="145"/>
      <c r="K17" s="2"/>
      <c r="M17" s="73"/>
      <c r="Q17" s="73"/>
    </row>
    <row r="18" spans="1:17" x14ac:dyDescent="0.2">
      <c r="A18" s="145"/>
      <c r="B18" s="145"/>
      <c r="C18" s="145"/>
      <c r="D18" s="145"/>
      <c r="E18" s="145"/>
      <c r="F18" s="145"/>
      <c r="H18" s="145"/>
      <c r="I18" s="145"/>
      <c r="K18" s="2"/>
      <c r="M18" s="2"/>
      <c r="Q18" s="73"/>
    </row>
    <row r="19" spans="1:17" x14ac:dyDescent="0.2">
      <c r="A19" s="145" t="s">
        <v>268</v>
      </c>
      <c r="B19" s="145"/>
      <c r="C19" s="145"/>
      <c r="D19" s="145"/>
      <c r="E19" s="145"/>
      <c r="F19" s="145"/>
      <c r="H19" s="145"/>
      <c r="I19" s="145"/>
      <c r="K19" s="2"/>
      <c r="M19" s="2"/>
      <c r="Q19" s="73"/>
    </row>
    <row r="20" spans="1:17" x14ac:dyDescent="0.2">
      <c r="A20" s="145" t="s">
        <v>269</v>
      </c>
      <c r="B20" s="145"/>
      <c r="C20" s="145"/>
      <c r="D20" s="145"/>
      <c r="E20" s="145"/>
      <c r="F20" s="145"/>
      <c r="G20" s="13" t="s">
        <v>258</v>
      </c>
      <c r="H20" s="145"/>
      <c r="I20" s="145"/>
      <c r="K20" s="2"/>
      <c r="M20" s="2"/>
      <c r="Q20" s="73"/>
    </row>
    <row r="21" spans="1:17" x14ac:dyDescent="0.2">
      <c r="A21" s="145"/>
      <c r="B21" s="145"/>
      <c r="C21" s="145"/>
      <c r="D21" s="145"/>
      <c r="E21" s="145"/>
      <c r="F21" s="145"/>
      <c r="G21" s="145"/>
      <c r="H21" s="145"/>
      <c r="I21" s="145"/>
      <c r="M21" s="73"/>
    </row>
    <row r="22" spans="1:17" x14ac:dyDescent="0.2">
      <c r="A22" s="145" t="s">
        <v>270</v>
      </c>
      <c r="B22" s="145"/>
      <c r="C22" s="145"/>
      <c r="D22" s="145"/>
      <c r="E22" s="145"/>
      <c r="F22" s="145"/>
      <c r="G22" s="145"/>
      <c r="H22" s="145"/>
      <c r="I22" s="145"/>
    </row>
    <row r="23" spans="1:17" x14ac:dyDescent="0.2">
      <c r="A23" s="145" t="s">
        <v>271</v>
      </c>
      <c r="B23" s="145"/>
      <c r="C23" s="145"/>
      <c r="D23" s="145"/>
      <c r="E23" s="145"/>
      <c r="F23" s="13" t="s">
        <v>272</v>
      </c>
      <c r="G23" s="145"/>
      <c r="H23" s="145"/>
      <c r="I23" s="145"/>
    </row>
    <row r="24" spans="1:17" x14ac:dyDescent="0.2">
      <c r="A24" s="145"/>
      <c r="B24" s="145"/>
      <c r="C24" s="145"/>
      <c r="D24" s="145"/>
      <c r="E24" s="145"/>
      <c r="F24" s="145"/>
      <c r="G24" s="145"/>
      <c r="H24" s="145"/>
      <c r="I24" s="145"/>
    </row>
    <row r="25" spans="1:17" x14ac:dyDescent="0.2">
      <c r="A25" s="145" t="s">
        <v>273</v>
      </c>
      <c r="B25" s="145"/>
      <c r="C25" s="145"/>
      <c r="D25" s="145"/>
      <c r="E25" s="145"/>
      <c r="F25" s="145"/>
      <c r="G25" s="145" t="s">
        <v>258</v>
      </c>
      <c r="H25" s="145"/>
      <c r="I25" s="145"/>
    </row>
    <row r="26" spans="1:17" x14ac:dyDescent="0.2">
      <c r="A26" s="145" t="s">
        <v>274</v>
      </c>
      <c r="B26" s="145"/>
      <c r="C26" s="145"/>
      <c r="D26" s="145"/>
      <c r="E26" s="145"/>
      <c r="F26" s="145"/>
      <c r="G26" s="145"/>
      <c r="H26" s="145"/>
      <c r="I26" s="145"/>
    </row>
    <row r="27" spans="1:17" x14ac:dyDescent="0.2">
      <c r="A27" s="145" t="s">
        <v>275</v>
      </c>
      <c r="B27" s="145"/>
      <c r="C27" s="145"/>
      <c r="D27" s="145"/>
      <c r="E27" s="145"/>
      <c r="F27" s="145"/>
      <c r="G27" s="145"/>
      <c r="H27" s="145"/>
      <c r="I27" s="145"/>
    </row>
    <row r="28" spans="1:17" x14ac:dyDescent="0.2">
      <c r="A28" s="145"/>
      <c r="B28" s="145"/>
      <c r="C28" s="145"/>
      <c r="D28" s="145"/>
      <c r="E28" s="145"/>
      <c r="F28" s="145"/>
      <c r="G28" s="145"/>
      <c r="H28" s="145"/>
      <c r="I28" s="145"/>
    </row>
    <row r="29" spans="1:17" x14ac:dyDescent="0.2">
      <c r="A29" s="145" t="s">
        <v>276</v>
      </c>
      <c r="B29" s="145"/>
      <c r="C29" s="145"/>
      <c r="D29" s="145"/>
      <c r="E29" s="145"/>
      <c r="F29" s="145"/>
      <c r="G29" s="145" t="s">
        <v>258</v>
      </c>
      <c r="H29" s="145"/>
      <c r="I29" s="145"/>
    </row>
    <row r="30" spans="1:17" x14ac:dyDescent="0.2">
      <c r="A30" s="145" t="s">
        <v>277</v>
      </c>
      <c r="B30" s="145"/>
      <c r="C30" s="145"/>
      <c r="D30" s="145"/>
      <c r="E30" s="145"/>
      <c r="F30" s="145"/>
      <c r="G30" s="145"/>
      <c r="H30" s="145"/>
      <c r="I30" s="145"/>
    </row>
    <row r="31" spans="1:17" x14ac:dyDescent="0.2">
      <c r="A31" s="145"/>
      <c r="B31" s="145"/>
      <c r="C31" s="145"/>
      <c r="D31" s="145"/>
      <c r="E31" s="145"/>
      <c r="F31" s="145"/>
      <c r="G31" s="145"/>
      <c r="H31" s="145"/>
      <c r="I31" s="145"/>
    </row>
    <row r="32" spans="1:17" x14ac:dyDescent="0.2">
      <c r="A32" s="145" t="s">
        <v>278</v>
      </c>
      <c r="B32" s="145"/>
      <c r="C32" s="145"/>
      <c r="D32" s="145"/>
      <c r="E32" s="145"/>
      <c r="F32" s="145"/>
      <c r="G32" s="145" t="s">
        <v>258</v>
      </c>
      <c r="H32" s="145"/>
      <c r="I32" s="145"/>
    </row>
    <row r="33" spans="1:13" x14ac:dyDescent="0.2">
      <c r="A33" s="145" t="s">
        <v>279</v>
      </c>
      <c r="B33" s="145"/>
      <c r="C33" s="145"/>
      <c r="D33" s="145"/>
      <c r="E33" s="145"/>
      <c r="F33" s="145"/>
      <c r="G33" s="145"/>
      <c r="H33" s="145"/>
      <c r="I33" s="145"/>
    </row>
    <row r="34" spans="1:13" x14ac:dyDescent="0.2">
      <c r="A34" s="145"/>
      <c r="B34" s="145"/>
      <c r="C34" s="145"/>
      <c r="D34" s="145"/>
      <c r="E34" s="145"/>
      <c r="F34" s="145"/>
      <c r="G34" s="145"/>
      <c r="H34" s="145"/>
      <c r="I34" s="145"/>
    </row>
    <row r="35" spans="1:13" ht="15" x14ac:dyDescent="0.2">
      <c r="A35" s="182" t="s">
        <v>280</v>
      </c>
      <c r="B35" s="183" t="s">
        <v>507</v>
      </c>
      <c r="C35" s="184"/>
      <c r="D35" s="184"/>
      <c r="E35" s="184"/>
      <c r="F35" s="184"/>
      <c r="G35" s="184"/>
      <c r="H35" s="145"/>
      <c r="I35" s="145"/>
    </row>
    <row r="36" spans="1:13" ht="15" x14ac:dyDescent="0.2">
      <c r="A36" s="182"/>
      <c r="B36" s="183"/>
      <c r="C36" s="184"/>
      <c r="D36" s="184"/>
      <c r="E36" s="184"/>
      <c r="F36" s="184"/>
      <c r="G36" s="184"/>
      <c r="H36" s="145"/>
      <c r="I36" s="145"/>
    </row>
    <row r="37" spans="1:13" x14ac:dyDescent="0.2">
      <c r="A37" s="155" t="s">
        <v>472</v>
      </c>
      <c r="B37" s="145"/>
      <c r="C37" s="145"/>
      <c r="D37" s="145"/>
      <c r="E37" s="145"/>
      <c r="F37" s="177">
        <v>976722.7</v>
      </c>
      <c r="G37" s="177"/>
      <c r="H37" s="177"/>
      <c r="I37" s="145"/>
    </row>
    <row r="38" spans="1:13" x14ac:dyDescent="0.2">
      <c r="A38" s="155" t="s">
        <v>508</v>
      </c>
      <c r="B38" s="145"/>
      <c r="C38" s="145"/>
      <c r="D38" s="145"/>
      <c r="E38" s="145"/>
      <c r="F38" s="177">
        <f>'3'!B37+'3'!B38</f>
        <v>24072743</v>
      </c>
      <c r="G38" s="177"/>
      <c r="H38" s="177"/>
      <c r="I38" s="145"/>
    </row>
    <row r="39" spans="1:13" x14ac:dyDescent="0.2">
      <c r="A39" s="155" t="s">
        <v>281</v>
      </c>
      <c r="B39" s="145"/>
      <c r="C39" s="145"/>
      <c r="D39" s="145"/>
      <c r="E39" s="145"/>
      <c r="F39" s="177"/>
      <c r="G39" s="177"/>
      <c r="H39" s="177"/>
      <c r="I39" s="145"/>
    </row>
    <row r="40" spans="1:13" x14ac:dyDescent="0.2">
      <c r="A40" s="145"/>
      <c r="B40" s="145" t="s">
        <v>282</v>
      </c>
      <c r="C40" s="145"/>
      <c r="D40" s="145"/>
      <c r="E40" s="145"/>
      <c r="F40" s="185"/>
      <c r="G40" s="185"/>
      <c r="H40" s="185"/>
      <c r="I40" s="145"/>
    </row>
    <row r="41" spans="1:13" x14ac:dyDescent="0.2">
      <c r="A41" s="145"/>
      <c r="B41" s="155" t="s">
        <v>512</v>
      </c>
      <c r="C41" s="145"/>
      <c r="D41" s="145"/>
      <c r="E41" s="145"/>
      <c r="F41" s="185">
        <v>2288</v>
      </c>
      <c r="G41" s="185"/>
      <c r="H41" s="185"/>
      <c r="I41" s="145"/>
    </row>
    <row r="42" spans="1:13" x14ac:dyDescent="0.2">
      <c r="A42" s="145"/>
      <c r="B42" s="155" t="s">
        <v>509</v>
      </c>
      <c r="C42" s="145"/>
      <c r="D42" s="145"/>
      <c r="E42" s="145"/>
      <c r="F42" s="185">
        <v>106500</v>
      </c>
      <c r="G42" s="185"/>
      <c r="H42" s="185"/>
      <c r="I42" s="145"/>
    </row>
    <row r="43" spans="1:13" x14ac:dyDescent="0.2">
      <c r="A43" s="145"/>
      <c r="B43" s="155" t="s">
        <v>510</v>
      </c>
      <c r="C43" s="145"/>
      <c r="D43" s="145"/>
      <c r="E43" s="145"/>
      <c r="F43" s="185">
        <v>9040</v>
      </c>
      <c r="G43" s="185"/>
      <c r="H43" s="185"/>
      <c r="I43" s="145"/>
    </row>
    <row r="44" spans="1:13" ht="13.5" thickBot="1" x14ac:dyDescent="0.25">
      <c r="A44" s="145"/>
      <c r="B44" s="145"/>
      <c r="C44" s="145"/>
      <c r="D44" s="145"/>
      <c r="E44" s="145"/>
      <c r="F44" s="340">
        <f>SUM(F37:F43)</f>
        <v>25167293.699999999</v>
      </c>
      <c r="G44" s="177"/>
      <c r="H44" s="177"/>
      <c r="I44" s="145"/>
    </row>
    <row r="45" spans="1:13" ht="13.5" thickTop="1" x14ac:dyDescent="0.2">
      <c r="A45" s="155" t="s">
        <v>511</v>
      </c>
      <c r="B45" s="145"/>
      <c r="C45" s="145"/>
      <c r="D45" s="155"/>
      <c r="E45" s="145"/>
      <c r="F45" s="185">
        <f>'3'!J40+'3'!J36+'3'!J29+'3'!J22</f>
        <v>24072743</v>
      </c>
      <c r="G45" s="177"/>
      <c r="H45" s="177"/>
      <c r="I45" s="145"/>
    </row>
    <row r="46" spans="1:13" x14ac:dyDescent="0.2">
      <c r="A46" s="145"/>
      <c r="B46" s="145" t="s">
        <v>449</v>
      </c>
      <c r="C46" s="145"/>
      <c r="D46" s="155"/>
      <c r="E46" s="145"/>
      <c r="F46" s="185">
        <v>649</v>
      </c>
      <c r="G46" s="177"/>
      <c r="H46" s="177"/>
      <c r="I46" s="145"/>
      <c r="M46" s="93"/>
    </row>
    <row r="47" spans="1:13" x14ac:dyDescent="0.2">
      <c r="A47" s="145"/>
      <c r="B47" s="155" t="s">
        <v>512</v>
      </c>
      <c r="C47" s="145"/>
      <c r="D47" s="155"/>
      <c r="E47" s="145"/>
      <c r="F47" s="185">
        <v>1537</v>
      </c>
      <c r="G47" s="177"/>
      <c r="H47" s="177"/>
      <c r="I47" s="145"/>
      <c r="M47" s="93"/>
    </row>
    <row r="48" spans="1:13" x14ac:dyDescent="0.2">
      <c r="A48" s="145"/>
      <c r="B48" s="155" t="s">
        <v>513</v>
      </c>
      <c r="C48" s="145"/>
      <c r="D48" s="155"/>
      <c r="E48" s="145"/>
      <c r="F48" s="185">
        <v>300000</v>
      </c>
      <c r="G48" s="177"/>
      <c r="H48" s="177"/>
      <c r="I48" s="145"/>
      <c r="M48" s="93"/>
    </row>
    <row r="49" spans="1:13" x14ac:dyDescent="0.2">
      <c r="A49" s="145"/>
      <c r="B49" s="155" t="s">
        <v>510</v>
      </c>
      <c r="C49" s="145"/>
      <c r="D49" s="155"/>
      <c r="E49" s="145"/>
      <c r="F49" s="185">
        <v>9040</v>
      </c>
      <c r="G49" s="177"/>
      <c r="H49" s="177"/>
      <c r="I49" s="145"/>
      <c r="M49" s="93"/>
    </row>
    <row r="50" spans="1:13" ht="13.5" thickBot="1" x14ac:dyDescent="0.25">
      <c r="A50" s="155"/>
      <c r="B50" s="145"/>
      <c r="C50" s="145"/>
      <c r="D50" s="145"/>
      <c r="E50" s="145"/>
      <c r="F50" s="340">
        <f>SUM(F45:F49)</f>
        <v>24383969</v>
      </c>
      <c r="G50" s="186"/>
      <c r="H50" s="186"/>
      <c r="I50" s="145"/>
    </row>
    <row r="51" spans="1:13" ht="13.5" thickTop="1" x14ac:dyDescent="0.2">
      <c r="A51" s="155"/>
      <c r="B51" s="145"/>
      <c r="C51" s="145"/>
      <c r="D51" s="145"/>
      <c r="E51" s="145"/>
      <c r="F51" s="177"/>
      <c r="G51" s="177"/>
      <c r="H51" s="177"/>
      <c r="I51" s="145"/>
    </row>
    <row r="52" spans="1:13" x14ac:dyDescent="0.2">
      <c r="A52" s="155" t="s">
        <v>836</v>
      </c>
      <c r="B52" s="145"/>
      <c r="C52" s="145"/>
      <c r="D52" s="145"/>
      <c r="E52" s="145"/>
      <c r="F52" s="187">
        <f>F44-F50</f>
        <v>783324.69999999925</v>
      </c>
      <c r="G52" s="188"/>
      <c r="H52" s="145"/>
      <c r="I52" s="145"/>
      <c r="K52" s="45"/>
    </row>
    <row r="53" spans="1:13" x14ac:dyDescent="0.2">
      <c r="A53" s="145"/>
      <c r="B53" s="145"/>
      <c r="C53" s="145"/>
      <c r="D53" s="189"/>
      <c r="E53" s="145"/>
      <c r="F53" s="190"/>
      <c r="G53" s="179"/>
      <c r="H53" s="189"/>
      <c r="I53" s="145"/>
    </row>
    <row r="54" spans="1:13" x14ac:dyDescent="0.2">
      <c r="A54" s="145"/>
      <c r="B54" s="145"/>
      <c r="C54" s="145"/>
      <c r="D54" s="145"/>
      <c r="E54" s="145"/>
      <c r="F54" s="145"/>
      <c r="G54" s="145"/>
      <c r="H54" s="145"/>
      <c r="I54" s="145"/>
    </row>
    <row r="55" spans="1:13" ht="14.25" x14ac:dyDescent="0.2">
      <c r="A55" s="182" t="s">
        <v>283</v>
      </c>
      <c r="B55" s="183" t="s">
        <v>442</v>
      </c>
      <c r="C55" s="154"/>
      <c r="D55" s="154"/>
      <c r="E55" s="154"/>
      <c r="F55" s="154"/>
      <c r="G55" s="154"/>
      <c r="H55" s="145"/>
      <c r="I55" s="145"/>
    </row>
    <row r="56" spans="1:13" x14ac:dyDescent="0.2">
      <c r="A56" s="145" t="s">
        <v>284</v>
      </c>
      <c r="B56" s="145"/>
      <c r="C56" s="181" t="s">
        <v>514</v>
      </c>
      <c r="D56" s="145" t="s">
        <v>285</v>
      </c>
      <c r="E56" s="145"/>
      <c r="F56" s="181" t="s">
        <v>514</v>
      </c>
      <c r="G56" s="145" t="s">
        <v>286</v>
      </c>
      <c r="H56" s="331" t="s">
        <v>514</v>
      </c>
      <c r="I56" s="177"/>
    </row>
    <row r="57" spans="1:13" x14ac:dyDescent="0.2">
      <c r="A57" s="145" t="s">
        <v>287</v>
      </c>
      <c r="B57" s="145"/>
      <c r="C57" s="181" t="s">
        <v>514</v>
      </c>
      <c r="D57" s="145" t="s">
        <v>288</v>
      </c>
      <c r="E57" s="145"/>
      <c r="F57" s="181" t="s">
        <v>514</v>
      </c>
      <c r="G57" s="145" t="s">
        <v>289</v>
      </c>
      <c r="H57" s="331" t="s">
        <v>514</v>
      </c>
      <c r="I57" s="177"/>
    </row>
    <row r="58" spans="1:13" x14ac:dyDescent="0.2">
      <c r="A58" s="191"/>
      <c r="B58" s="145"/>
      <c r="C58" s="177"/>
      <c r="D58" s="145"/>
      <c r="E58" s="145"/>
      <c r="F58" s="177"/>
      <c r="G58" s="145"/>
      <c r="H58" s="145"/>
      <c r="I58" s="145"/>
    </row>
    <row r="59" spans="1:13" x14ac:dyDescent="0.2">
      <c r="A59" s="145" t="s">
        <v>290</v>
      </c>
      <c r="B59" s="145"/>
      <c r="C59" s="145"/>
      <c r="D59" s="145"/>
      <c r="E59" s="145"/>
      <c r="F59" s="145"/>
      <c r="G59" s="145"/>
      <c r="H59" s="155" t="s">
        <v>220</v>
      </c>
      <c r="I59" s="145"/>
    </row>
    <row r="60" spans="1:13" x14ac:dyDescent="0.2">
      <c r="A60" s="145" t="s">
        <v>291</v>
      </c>
      <c r="B60" s="145"/>
      <c r="C60" s="145"/>
      <c r="D60" s="145"/>
      <c r="E60" s="145"/>
      <c r="F60" s="145"/>
      <c r="G60" s="145"/>
      <c r="H60" s="145"/>
      <c r="I60" s="145"/>
    </row>
    <row r="61" spans="1:13" x14ac:dyDescent="0.2">
      <c r="A61" s="145" t="s">
        <v>292</v>
      </c>
      <c r="B61" s="145"/>
      <c r="C61" s="145"/>
      <c r="D61" s="145"/>
      <c r="E61" s="145"/>
      <c r="F61" s="145"/>
      <c r="G61" s="145"/>
      <c r="H61" s="191" t="s">
        <v>220</v>
      </c>
      <c r="I61" s="145"/>
    </row>
    <row r="62" spans="1:13" x14ac:dyDescent="0.2">
      <c r="A62" s="145" t="s">
        <v>293</v>
      </c>
      <c r="B62" s="145"/>
      <c r="C62" s="145"/>
      <c r="D62" s="145"/>
      <c r="E62" s="145"/>
      <c r="F62" s="145"/>
      <c r="G62" s="145"/>
      <c r="H62" s="145"/>
      <c r="I62" s="145"/>
    </row>
    <row r="63" spans="1:13" x14ac:dyDescent="0.2">
      <c r="A63" s="145" t="s">
        <v>294</v>
      </c>
      <c r="B63" s="145"/>
      <c r="C63" s="145"/>
      <c r="D63" s="145"/>
      <c r="E63" s="145"/>
      <c r="F63" s="145"/>
      <c r="G63" s="145"/>
      <c r="H63" s="145"/>
      <c r="I63" s="145"/>
    </row>
    <row r="64" spans="1:13" x14ac:dyDescent="0.2">
      <c r="A64" s="145" t="s">
        <v>295</v>
      </c>
      <c r="B64" s="145"/>
      <c r="C64" s="145"/>
      <c r="D64" s="145"/>
      <c r="E64" s="145"/>
      <c r="F64" s="145"/>
      <c r="G64" s="145"/>
      <c r="H64" s="145"/>
      <c r="I64" s="145"/>
    </row>
    <row r="65" spans="1:9" x14ac:dyDescent="0.2">
      <c r="A65" s="145" t="s">
        <v>296</v>
      </c>
      <c r="B65" s="145"/>
      <c r="C65" s="145"/>
      <c r="D65" s="145"/>
      <c r="E65" s="145"/>
      <c r="F65" s="145"/>
      <c r="G65" s="145"/>
      <c r="H65" s="145"/>
      <c r="I65" s="145"/>
    </row>
    <row r="66" spans="1:9" x14ac:dyDescent="0.2">
      <c r="H66" s="87"/>
    </row>
    <row r="67" spans="1:9" x14ac:dyDescent="0.2">
      <c r="B67" s="7"/>
      <c r="F67" s="45"/>
      <c r="H67" s="54"/>
    </row>
    <row r="68" spans="1:9" ht="9.75" customHeight="1" x14ac:dyDescent="0.2">
      <c r="H68" s="54"/>
    </row>
    <row r="69" spans="1:9" x14ac:dyDescent="0.2">
      <c r="F69" s="72"/>
      <c r="H69" s="102"/>
    </row>
    <row r="71" spans="1:9" x14ac:dyDescent="0.2">
      <c r="H71" s="44"/>
    </row>
    <row r="72" spans="1:9" x14ac:dyDescent="0.2">
      <c r="H72" s="76"/>
    </row>
  </sheetData>
  <phoneticPr fontId="0" type="noConversion"/>
  <pageMargins left="0.75" right="0.75" top="0.75" bottom="0.75" header="0.5" footer="0.5"/>
  <pageSetup paperSize="9" scale="80" orientation="portrait" blackAndWhite="1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topLeftCell="A13" workbookViewId="0">
      <selection activeCell="L13" sqref="L13"/>
    </sheetView>
  </sheetViews>
  <sheetFormatPr defaultRowHeight="12.75" x14ac:dyDescent="0.2"/>
  <cols>
    <col min="1" max="1" width="5.85546875" customWidth="1"/>
    <col min="4" max="4" width="7.7109375" customWidth="1"/>
    <col min="5" max="5" width="14.7109375" customWidth="1"/>
    <col min="6" max="6" width="7" customWidth="1"/>
    <col min="7" max="7" width="5.7109375" customWidth="1"/>
    <col min="8" max="8" width="12" customWidth="1"/>
    <col min="9" max="9" width="10.5703125" customWidth="1"/>
    <col min="10" max="10" width="15.28515625" customWidth="1"/>
  </cols>
  <sheetData>
    <row r="2" spans="1:10" x14ac:dyDescent="0.2">
      <c r="E2" s="2" t="s">
        <v>3</v>
      </c>
    </row>
    <row r="5" spans="1:10" x14ac:dyDescent="0.2">
      <c r="A5" s="7" t="s">
        <v>4</v>
      </c>
      <c r="B5" s="7"/>
      <c r="C5" s="7"/>
      <c r="D5" s="7"/>
      <c r="E5" s="7"/>
      <c r="F5" s="7"/>
      <c r="G5" s="7"/>
      <c r="H5" s="7"/>
      <c r="J5" t="s">
        <v>220</v>
      </c>
    </row>
    <row r="6" spans="1:10" x14ac:dyDescent="0.2">
      <c r="A6" s="7" t="s">
        <v>5</v>
      </c>
      <c r="B6" s="7"/>
      <c r="C6" s="7"/>
      <c r="D6" s="7"/>
      <c r="E6" s="7"/>
      <c r="F6" s="7"/>
      <c r="G6" s="7"/>
      <c r="H6" s="7"/>
    </row>
    <row r="7" spans="1:10" x14ac:dyDescent="0.2">
      <c r="A7" s="124" t="s">
        <v>217</v>
      </c>
      <c r="B7" s="3"/>
      <c r="C7" s="3"/>
      <c r="D7" s="3"/>
      <c r="E7" s="3"/>
      <c r="F7" s="7" t="s">
        <v>6</v>
      </c>
      <c r="G7" s="7"/>
      <c r="H7" s="7"/>
    </row>
    <row r="9" spans="1:10" x14ac:dyDescent="0.2">
      <c r="A9" t="s">
        <v>7</v>
      </c>
      <c r="B9" s="2" t="s">
        <v>8</v>
      </c>
    </row>
    <row r="10" spans="1:10" x14ac:dyDescent="0.2">
      <c r="B10" s="2" t="s">
        <v>9</v>
      </c>
    </row>
    <row r="11" spans="1:10" x14ac:dyDescent="0.2">
      <c r="B11" s="2" t="s">
        <v>10</v>
      </c>
      <c r="J11" t="s">
        <v>220</v>
      </c>
    </row>
    <row r="12" spans="1:10" x14ac:dyDescent="0.2">
      <c r="B12" s="2" t="s">
        <v>11</v>
      </c>
    </row>
    <row r="13" spans="1:10" x14ac:dyDescent="0.2">
      <c r="B13" s="12" t="s">
        <v>892</v>
      </c>
    </row>
    <row r="14" spans="1:10" x14ac:dyDescent="0.2">
      <c r="B14" t="s">
        <v>12</v>
      </c>
    </row>
    <row r="16" spans="1:10" x14ac:dyDescent="0.2">
      <c r="E16" t="s">
        <v>13</v>
      </c>
    </row>
    <row r="17" spans="1:4" x14ac:dyDescent="0.2">
      <c r="B17" s="2" t="s">
        <v>14</v>
      </c>
    </row>
    <row r="18" spans="1:4" x14ac:dyDescent="0.2">
      <c r="B18" s="2" t="s">
        <v>15</v>
      </c>
    </row>
    <row r="19" spans="1:4" x14ac:dyDescent="0.2">
      <c r="B19" s="2"/>
    </row>
    <row r="20" spans="1:4" x14ac:dyDescent="0.2">
      <c r="B20" s="2"/>
      <c r="D20" s="72"/>
    </row>
    <row r="21" spans="1:4" x14ac:dyDescent="0.2">
      <c r="D21" s="72"/>
    </row>
    <row r="22" spans="1:4" x14ac:dyDescent="0.2">
      <c r="A22" t="s">
        <v>16</v>
      </c>
      <c r="D22" s="72"/>
    </row>
    <row r="23" spans="1:4" x14ac:dyDescent="0.2">
      <c r="D23" s="72"/>
    </row>
    <row r="24" spans="1:4" x14ac:dyDescent="0.2">
      <c r="D24" s="72"/>
    </row>
    <row r="25" spans="1:4" x14ac:dyDescent="0.2">
      <c r="D25" s="72"/>
    </row>
    <row r="46" spans="1:10" x14ac:dyDescent="0.2">
      <c r="A46" s="33"/>
      <c r="B46" s="131"/>
      <c r="C46" s="131"/>
      <c r="D46" s="33"/>
      <c r="F46" s="33"/>
      <c r="G46" s="33"/>
      <c r="H46" s="33"/>
      <c r="I46" s="33"/>
    </row>
    <row r="47" spans="1:10" x14ac:dyDescent="0.2">
      <c r="A47" s="33" t="s">
        <v>878</v>
      </c>
      <c r="B47" s="131"/>
      <c r="C47" s="131"/>
      <c r="D47" s="131"/>
      <c r="E47" s="131" t="s">
        <v>17</v>
      </c>
      <c r="F47" s="13"/>
      <c r="G47" s="446" t="s">
        <v>169</v>
      </c>
      <c r="H47" s="446"/>
      <c r="I47" s="446"/>
      <c r="J47" s="446"/>
    </row>
    <row r="48" spans="1:10" x14ac:dyDescent="0.2">
      <c r="A48" t="s">
        <v>879</v>
      </c>
      <c r="B48" s="13"/>
      <c r="C48" s="13"/>
      <c r="D48" s="13"/>
      <c r="E48" s="131" t="s">
        <v>18</v>
      </c>
      <c r="F48" s="13"/>
      <c r="G48" s="13"/>
      <c r="H48" s="13"/>
      <c r="I48" s="13"/>
      <c r="J48" s="13"/>
    </row>
    <row r="49" spans="1:10" x14ac:dyDescent="0.2">
      <c r="A49" s="5" t="s">
        <v>880</v>
      </c>
      <c r="B49" s="97"/>
      <c r="C49" s="97"/>
      <c r="D49" s="97"/>
      <c r="E49" s="131"/>
      <c r="F49" s="13"/>
      <c r="G49" s="448" t="s">
        <v>882</v>
      </c>
      <c r="H49" s="448"/>
      <c r="I49" s="448"/>
      <c r="J49" s="447"/>
    </row>
    <row r="50" spans="1:10" x14ac:dyDescent="0.2">
      <c r="A50" s="33" t="s">
        <v>211</v>
      </c>
      <c r="B50" s="13"/>
      <c r="C50" s="13"/>
      <c r="D50" s="13"/>
      <c r="E50" s="131"/>
      <c r="F50" s="13"/>
      <c r="G50" s="466" t="s">
        <v>883</v>
      </c>
      <c r="H50" s="466"/>
      <c r="I50" s="466"/>
      <c r="J50" s="466"/>
    </row>
    <row r="51" spans="1:10" x14ac:dyDescent="0.2">
      <c r="B51" s="13"/>
      <c r="C51" s="13"/>
      <c r="D51" s="13"/>
      <c r="E51" s="131"/>
      <c r="F51" s="13"/>
      <c r="G51" s="13"/>
      <c r="H51" s="13"/>
      <c r="I51" s="13"/>
      <c r="J51" s="13"/>
    </row>
    <row r="52" spans="1:10" x14ac:dyDescent="0.2">
      <c r="B52" s="98"/>
      <c r="C52" s="13"/>
      <c r="D52" s="13"/>
      <c r="E52" s="131"/>
      <c r="F52" s="13"/>
      <c r="G52" s="97" t="s">
        <v>884</v>
      </c>
      <c r="H52" s="99"/>
      <c r="I52" s="97"/>
      <c r="J52" s="97"/>
    </row>
    <row r="53" spans="1:10" x14ac:dyDescent="0.2">
      <c r="A53" t="s">
        <v>881</v>
      </c>
      <c r="B53" s="13"/>
      <c r="C53" s="13"/>
      <c r="D53" s="13"/>
      <c r="E53" s="131"/>
      <c r="F53" s="13"/>
      <c r="G53" s="13" t="s">
        <v>19</v>
      </c>
      <c r="H53" s="13"/>
      <c r="I53" s="13"/>
      <c r="J53" s="13"/>
    </row>
    <row r="54" spans="1:10" x14ac:dyDescent="0.2">
      <c r="B54" s="88"/>
      <c r="C54" s="88"/>
      <c r="D54" s="88"/>
      <c r="E54" s="134"/>
      <c r="F54" s="88"/>
      <c r="G54" s="88"/>
      <c r="H54" s="88"/>
      <c r="I54" s="88"/>
      <c r="J54" s="88"/>
    </row>
    <row r="55" spans="1:10" x14ac:dyDescent="0.2">
      <c r="E55" s="33"/>
    </row>
    <row r="56" spans="1:10" x14ac:dyDescent="0.2">
      <c r="E56" s="33"/>
    </row>
    <row r="57" spans="1:10" x14ac:dyDescent="0.2">
      <c r="E57" s="33"/>
    </row>
    <row r="58" spans="1:10" x14ac:dyDescent="0.2">
      <c r="E58" s="33"/>
    </row>
  </sheetData>
  <mergeCells count="1">
    <mergeCell ref="G50:J50"/>
  </mergeCells>
  <phoneticPr fontId="0" type="noConversion"/>
  <pageMargins left="0.72" right="0.27" top="1.48" bottom="0.75" header="0.5" footer="0.5"/>
  <pageSetup paperSize="9" scale="85" orientation="portrait" blackAndWhite="1" horizontalDpi="180" vertic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53"/>
  <sheetViews>
    <sheetView topLeftCell="A49" workbookViewId="0">
      <selection activeCell="L46" sqref="L46"/>
    </sheetView>
  </sheetViews>
  <sheetFormatPr defaultRowHeight="12.75" x14ac:dyDescent="0.2"/>
  <cols>
    <col min="1" max="1" width="38.28515625" customWidth="1"/>
    <col min="2" max="2" width="14.140625" customWidth="1"/>
    <col min="3" max="3" width="14" customWidth="1"/>
    <col min="4" max="4" width="8.28515625" customWidth="1"/>
    <col min="5" max="5" width="7.140625" customWidth="1"/>
    <col min="6" max="6" width="17.85546875" customWidth="1"/>
    <col min="7" max="7" width="11.7109375" customWidth="1"/>
    <col min="8" max="8" width="14.28515625" customWidth="1"/>
    <col min="9" max="9" width="10.5703125" customWidth="1"/>
    <col min="10" max="10" width="14.140625" customWidth="1"/>
    <col min="11" max="11" width="10.7109375" customWidth="1"/>
  </cols>
  <sheetData>
    <row r="5" spans="1:10" x14ac:dyDescent="0.2">
      <c r="A5" s="5"/>
      <c r="B5" s="5"/>
      <c r="C5" s="5"/>
      <c r="D5" s="5"/>
      <c r="E5" s="9" t="s">
        <v>21</v>
      </c>
      <c r="F5" s="5"/>
      <c r="G5" s="5"/>
      <c r="H5" s="5"/>
      <c r="I5" s="5"/>
      <c r="J5" s="5"/>
    </row>
    <row r="6" spans="1:10" x14ac:dyDescent="0.2">
      <c r="A6" s="57"/>
      <c r="B6" s="334" t="s">
        <v>473</v>
      </c>
      <c r="C6" s="56"/>
      <c r="D6" s="33"/>
      <c r="E6" s="33"/>
      <c r="F6" s="33"/>
      <c r="G6" s="55"/>
      <c r="H6" s="193" t="s">
        <v>474</v>
      </c>
      <c r="I6" s="55"/>
      <c r="J6" s="60"/>
    </row>
    <row r="7" spans="1:10" x14ac:dyDescent="0.2">
      <c r="A7" s="48"/>
      <c r="B7" s="20"/>
      <c r="C7" s="20"/>
      <c r="E7" s="7"/>
      <c r="G7" s="31" t="s">
        <v>22</v>
      </c>
      <c r="H7" s="22"/>
      <c r="I7" s="25" t="s">
        <v>23</v>
      </c>
      <c r="J7" s="22" t="s">
        <v>0</v>
      </c>
    </row>
    <row r="8" spans="1:10" x14ac:dyDescent="0.2">
      <c r="A8" s="48"/>
      <c r="B8" s="194" t="s">
        <v>298</v>
      </c>
      <c r="C8" s="50" t="s">
        <v>2</v>
      </c>
      <c r="G8" s="31" t="s">
        <v>443</v>
      </c>
      <c r="H8" s="24" t="s">
        <v>23</v>
      </c>
      <c r="I8" s="26" t="s">
        <v>476</v>
      </c>
      <c r="J8" s="22" t="s">
        <v>24</v>
      </c>
    </row>
    <row r="9" spans="1:10" x14ac:dyDescent="0.2">
      <c r="A9" s="48"/>
      <c r="B9" s="20"/>
      <c r="C9" s="20"/>
      <c r="E9" s="7"/>
      <c r="G9" s="32" t="s">
        <v>25</v>
      </c>
      <c r="H9" s="24" t="s">
        <v>26</v>
      </c>
      <c r="I9" s="25" t="s">
        <v>27</v>
      </c>
      <c r="J9" s="24" t="s">
        <v>475</v>
      </c>
    </row>
    <row r="10" spans="1:10" x14ac:dyDescent="0.2">
      <c r="A10" s="34"/>
      <c r="B10" s="21"/>
      <c r="C10" s="21"/>
      <c r="D10" s="5"/>
      <c r="E10" s="47"/>
      <c r="F10" s="5"/>
      <c r="G10" s="41" t="s">
        <v>475</v>
      </c>
      <c r="H10" s="23" t="s">
        <v>471</v>
      </c>
      <c r="I10" s="23" t="s">
        <v>471</v>
      </c>
      <c r="J10" s="53"/>
    </row>
    <row r="11" spans="1:10" x14ac:dyDescent="0.2">
      <c r="A11" s="271"/>
      <c r="B11" s="19"/>
      <c r="C11" s="125"/>
      <c r="E11" s="7"/>
      <c r="F11" s="80"/>
      <c r="G11" s="32" t="s">
        <v>28</v>
      </c>
      <c r="H11" s="22" t="s">
        <v>29</v>
      </c>
      <c r="I11" s="25" t="s">
        <v>28</v>
      </c>
      <c r="J11" s="22" t="s">
        <v>28</v>
      </c>
    </row>
    <row r="12" spans="1:10" x14ac:dyDescent="0.2">
      <c r="A12" s="223"/>
      <c r="B12" s="220"/>
      <c r="C12" s="219"/>
      <c r="D12" s="145" t="s">
        <v>185</v>
      </c>
      <c r="E12" s="145"/>
      <c r="F12" s="219"/>
      <c r="G12" s="404"/>
      <c r="H12" s="220"/>
      <c r="I12" s="219"/>
      <c r="J12" s="220"/>
    </row>
    <row r="13" spans="1:10" x14ac:dyDescent="0.2">
      <c r="A13" s="223" t="s">
        <v>30</v>
      </c>
      <c r="B13" s="85"/>
      <c r="C13" s="405"/>
      <c r="D13" s="145" t="s">
        <v>186</v>
      </c>
      <c r="E13" s="145"/>
      <c r="F13" s="219"/>
      <c r="G13" s="404"/>
      <c r="H13" s="220"/>
      <c r="I13" s="219"/>
      <c r="J13" s="220"/>
    </row>
    <row r="14" spans="1:10" x14ac:dyDescent="0.2">
      <c r="A14" s="221" t="s">
        <v>515</v>
      </c>
      <c r="B14" s="135">
        <v>510</v>
      </c>
      <c r="C14" s="405"/>
      <c r="D14" s="145" t="s">
        <v>187</v>
      </c>
      <c r="E14" s="145"/>
      <c r="F14" s="219"/>
      <c r="G14" s="404"/>
      <c r="H14" s="220"/>
      <c r="I14" s="219"/>
      <c r="J14" s="220"/>
    </row>
    <row r="15" spans="1:10" x14ac:dyDescent="0.2">
      <c r="A15" s="404" t="s">
        <v>31</v>
      </c>
      <c r="B15" s="135">
        <v>13842</v>
      </c>
      <c r="C15" s="405"/>
      <c r="D15" s="176" t="s">
        <v>188</v>
      </c>
      <c r="E15" s="145"/>
      <c r="F15" s="219"/>
      <c r="G15" s="404"/>
      <c r="H15" s="220"/>
      <c r="I15" s="219"/>
      <c r="J15" s="220"/>
    </row>
    <row r="16" spans="1:10" x14ac:dyDescent="0.2">
      <c r="A16" s="406" t="s">
        <v>32</v>
      </c>
      <c r="B16" s="85">
        <v>13842</v>
      </c>
      <c r="C16" s="405"/>
      <c r="D16" s="145"/>
      <c r="E16" s="145"/>
      <c r="F16" s="145"/>
      <c r="G16" s="404"/>
      <c r="H16" s="220"/>
      <c r="I16" s="219"/>
      <c r="J16" s="220"/>
    </row>
    <row r="17" spans="1:10" x14ac:dyDescent="0.2">
      <c r="A17" s="404" t="s">
        <v>903</v>
      </c>
      <c r="B17" s="85">
        <v>35964</v>
      </c>
      <c r="C17" s="405"/>
      <c r="D17" s="407" t="s">
        <v>33</v>
      </c>
      <c r="E17" s="145"/>
      <c r="F17" s="145"/>
      <c r="G17" s="327"/>
      <c r="H17" s="220"/>
      <c r="I17" s="405"/>
      <c r="J17" s="85"/>
    </row>
    <row r="18" spans="1:10" x14ac:dyDescent="0.2">
      <c r="A18" s="221" t="s">
        <v>297</v>
      </c>
      <c r="B18" s="85">
        <v>5280</v>
      </c>
      <c r="C18" s="405"/>
      <c r="D18" s="145" t="s">
        <v>209</v>
      </c>
      <c r="E18" s="145"/>
      <c r="F18" s="145"/>
      <c r="G18" s="327"/>
      <c r="H18" s="85">
        <v>10115560</v>
      </c>
      <c r="I18" s="405"/>
      <c r="J18" s="85"/>
    </row>
    <row r="19" spans="1:10" x14ac:dyDescent="0.2">
      <c r="A19" s="404" t="s">
        <v>902</v>
      </c>
      <c r="B19" s="85">
        <v>35444</v>
      </c>
      <c r="C19" s="405"/>
      <c r="D19" s="145" t="s">
        <v>35</v>
      </c>
      <c r="E19" s="145"/>
      <c r="F19" s="145"/>
      <c r="G19" s="327"/>
      <c r="H19" s="85">
        <v>8853782</v>
      </c>
      <c r="I19" s="405"/>
      <c r="J19" s="85"/>
    </row>
    <row r="20" spans="1:10" x14ac:dyDescent="0.2">
      <c r="A20" s="406" t="s">
        <v>34</v>
      </c>
      <c r="B20" s="85">
        <v>13842</v>
      </c>
      <c r="C20" s="405"/>
      <c r="D20" s="145" t="s">
        <v>37</v>
      </c>
      <c r="E20" s="145"/>
      <c r="F20" s="145"/>
      <c r="G20" s="327"/>
      <c r="H20" s="85">
        <v>1264666</v>
      </c>
      <c r="I20" s="405"/>
      <c r="J20" s="85"/>
    </row>
    <row r="21" spans="1:10" x14ac:dyDescent="0.2">
      <c r="A21" s="406" t="s">
        <v>36</v>
      </c>
      <c r="B21" s="85">
        <v>98332</v>
      </c>
      <c r="C21" s="405"/>
      <c r="D21" s="145" t="s">
        <v>38</v>
      </c>
      <c r="E21" s="145"/>
      <c r="F21" s="145"/>
      <c r="G21" s="327"/>
      <c r="H21" s="85">
        <v>104400</v>
      </c>
      <c r="I21" s="405"/>
      <c r="J21" s="85"/>
    </row>
    <row r="22" spans="1:10" x14ac:dyDescent="0.2">
      <c r="A22" s="353" t="s">
        <v>837</v>
      </c>
      <c r="B22" s="85">
        <v>24310</v>
      </c>
      <c r="C22" s="405"/>
      <c r="D22" s="145" t="s">
        <v>39</v>
      </c>
      <c r="E22" s="145"/>
      <c r="F22" s="219"/>
      <c r="G22" s="265"/>
      <c r="H22" s="408">
        <v>817164</v>
      </c>
      <c r="I22" s="265"/>
      <c r="J22" s="409">
        <f>SUM(H18:H22)</f>
        <v>21155572</v>
      </c>
    </row>
    <row r="23" spans="1:10" x14ac:dyDescent="0.2">
      <c r="A23" s="410" t="s">
        <v>359</v>
      </c>
      <c r="B23" s="85">
        <v>4764</v>
      </c>
      <c r="C23" s="405"/>
      <c r="D23" s="145"/>
      <c r="E23" s="145"/>
      <c r="F23" s="145"/>
      <c r="G23" s="327"/>
      <c r="H23" s="85"/>
      <c r="I23" s="405"/>
      <c r="J23" s="85"/>
    </row>
    <row r="24" spans="1:10" x14ac:dyDescent="0.2">
      <c r="A24" s="353" t="s">
        <v>891</v>
      </c>
      <c r="B24" s="85">
        <v>11100</v>
      </c>
      <c r="C24" s="405"/>
      <c r="D24" s="407" t="s">
        <v>40</v>
      </c>
      <c r="E24" s="145"/>
      <c r="F24" s="145"/>
      <c r="G24" s="327"/>
      <c r="H24" s="85"/>
      <c r="I24" s="405"/>
      <c r="J24" s="85"/>
    </row>
    <row r="25" spans="1:10" x14ac:dyDescent="0.2">
      <c r="A25" s="411"/>
      <c r="B25" s="85"/>
      <c r="C25" s="405"/>
      <c r="D25" s="145" t="s">
        <v>41</v>
      </c>
      <c r="E25" s="145"/>
      <c r="F25" s="145"/>
      <c r="G25" s="327"/>
      <c r="H25" s="85">
        <v>812920</v>
      </c>
      <c r="I25" s="405"/>
      <c r="J25" s="85"/>
    </row>
    <row r="26" spans="1:10" x14ac:dyDescent="0.2">
      <c r="A26" s="406" t="s">
        <v>222</v>
      </c>
      <c r="B26" s="85">
        <v>13650</v>
      </c>
      <c r="C26" s="412"/>
      <c r="D26" s="413" t="s">
        <v>42</v>
      </c>
      <c r="E26" s="145"/>
      <c r="F26" s="145"/>
      <c r="G26" s="327"/>
      <c r="H26" s="85">
        <v>711550</v>
      </c>
      <c r="I26" s="405"/>
      <c r="J26" s="85"/>
    </row>
    <row r="27" spans="1:10" x14ac:dyDescent="0.2">
      <c r="A27" s="406" t="s">
        <v>44</v>
      </c>
      <c r="B27" s="85">
        <v>29160</v>
      </c>
      <c r="C27" s="414"/>
      <c r="D27" s="413" t="s">
        <v>43</v>
      </c>
      <c r="E27" s="145"/>
      <c r="F27" s="145"/>
      <c r="G27" s="327"/>
      <c r="H27" s="85">
        <v>121912</v>
      </c>
      <c r="I27" s="405"/>
      <c r="J27" s="85"/>
    </row>
    <row r="28" spans="1:10" x14ac:dyDescent="0.2">
      <c r="A28" s="353" t="s">
        <v>516</v>
      </c>
      <c r="B28" s="85">
        <v>12890</v>
      </c>
      <c r="C28" s="219"/>
      <c r="D28" s="145" t="s">
        <v>38</v>
      </c>
      <c r="E28" s="145"/>
      <c r="F28" s="145"/>
      <c r="G28" s="327"/>
      <c r="H28" s="85">
        <v>14400</v>
      </c>
      <c r="I28" s="405"/>
      <c r="J28" s="85"/>
    </row>
    <row r="29" spans="1:10" x14ac:dyDescent="0.2">
      <c r="A29" s="406" t="s">
        <v>223</v>
      </c>
      <c r="B29" s="85">
        <v>3570</v>
      </c>
      <c r="C29" s="415"/>
      <c r="D29" s="145" t="s">
        <v>39</v>
      </c>
      <c r="E29" s="145"/>
      <c r="F29" s="145"/>
      <c r="G29" s="265"/>
      <c r="H29" s="265">
        <v>64164</v>
      </c>
      <c r="I29" s="265"/>
      <c r="J29" s="409">
        <f>SUM(H25:H29)</f>
        <v>1724946</v>
      </c>
    </row>
    <row r="30" spans="1:10" x14ac:dyDescent="0.2">
      <c r="A30" s="406" t="s">
        <v>212</v>
      </c>
      <c r="B30" s="85">
        <v>14400</v>
      </c>
      <c r="C30" s="415"/>
      <c r="D30" s="145"/>
      <c r="E30" s="145"/>
      <c r="F30" s="145"/>
      <c r="G30" s="327"/>
      <c r="H30" s="85"/>
      <c r="I30" s="405"/>
      <c r="J30" s="85"/>
    </row>
    <row r="31" spans="1:10" x14ac:dyDescent="0.2">
      <c r="A31" s="353" t="s">
        <v>517</v>
      </c>
      <c r="B31" s="85">
        <v>5620</v>
      </c>
      <c r="C31" s="416"/>
      <c r="D31" s="417" t="s">
        <v>45</v>
      </c>
      <c r="E31" s="145"/>
      <c r="F31" s="145"/>
      <c r="G31" s="327"/>
      <c r="H31" s="85"/>
      <c r="I31" s="405"/>
      <c r="J31" s="85"/>
    </row>
    <row r="32" spans="1:10" x14ac:dyDescent="0.2">
      <c r="A32" s="353" t="s">
        <v>518</v>
      </c>
      <c r="B32" s="85"/>
      <c r="C32" s="415"/>
      <c r="D32" s="145" t="s">
        <v>46</v>
      </c>
      <c r="E32" s="145"/>
      <c r="F32" s="145"/>
      <c r="G32" s="327"/>
      <c r="H32" s="85">
        <v>551130</v>
      </c>
      <c r="I32" s="405"/>
      <c r="J32" s="85"/>
    </row>
    <row r="33" spans="1:10" x14ac:dyDescent="0.2">
      <c r="A33" s="353" t="s">
        <v>519</v>
      </c>
      <c r="B33" s="85">
        <v>6520</v>
      </c>
      <c r="C33" s="415"/>
      <c r="D33" s="145" t="s">
        <v>47</v>
      </c>
      <c r="E33" s="145"/>
      <c r="F33" s="145"/>
      <c r="G33" s="327"/>
      <c r="H33" s="85">
        <v>480934</v>
      </c>
      <c r="I33" s="405"/>
      <c r="J33" s="85"/>
    </row>
    <row r="34" spans="1:10" x14ac:dyDescent="0.2">
      <c r="A34" s="418"/>
      <c r="B34" s="265"/>
      <c r="C34" s="419">
        <f>SUM(B14:B34)</f>
        <v>343040</v>
      </c>
      <c r="D34" s="145" t="s">
        <v>49</v>
      </c>
      <c r="E34" s="145"/>
      <c r="F34" s="145"/>
      <c r="G34" s="327"/>
      <c r="H34" s="85">
        <v>82681</v>
      </c>
      <c r="I34" s="405"/>
      <c r="J34" s="85"/>
    </row>
    <row r="35" spans="1:10" x14ac:dyDescent="0.2">
      <c r="A35" s="404"/>
      <c r="B35" s="324"/>
      <c r="C35" s="405"/>
      <c r="D35" s="145" t="s">
        <v>50</v>
      </c>
      <c r="E35" s="145"/>
      <c r="F35" s="145"/>
      <c r="G35" s="327"/>
      <c r="H35" s="85">
        <v>14100</v>
      </c>
      <c r="I35" s="405"/>
      <c r="J35" s="220"/>
    </row>
    <row r="36" spans="1:10" x14ac:dyDescent="0.2">
      <c r="A36" s="420" t="s">
        <v>48</v>
      </c>
      <c r="B36" s="85"/>
      <c r="C36" s="405"/>
      <c r="D36" s="145" t="s">
        <v>39</v>
      </c>
      <c r="E36" s="145"/>
      <c r="F36" s="145"/>
      <c r="G36" s="421"/>
      <c r="H36" s="265">
        <v>45380</v>
      </c>
      <c r="I36" s="408"/>
      <c r="J36" s="409">
        <f>SUM(H32:H36)</f>
        <v>1174225</v>
      </c>
    </row>
    <row r="37" spans="1:10" x14ac:dyDescent="0.2">
      <c r="A37" s="422" t="s">
        <v>208</v>
      </c>
      <c r="B37" s="85">
        <v>24054743</v>
      </c>
      <c r="C37" s="423"/>
      <c r="D37" s="145"/>
      <c r="E37" s="145"/>
      <c r="F37" s="219"/>
      <c r="G37" s="219"/>
      <c r="H37" s="219"/>
      <c r="I37" s="220"/>
      <c r="J37" s="358"/>
    </row>
    <row r="38" spans="1:10" x14ac:dyDescent="0.2">
      <c r="A38" s="221" t="s">
        <v>520</v>
      </c>
      <c r="B38" s="85">
        <v>18000</v>
      </c>
      <c r="C38" s="405"/>
      <c r="D38" s="176"/>
      <c r="E38" s="145"/>
      <c r="F38" s="145"/>
      <c r="G38" s="327"/>
      <c r="H38" s="85"/>
      <c r="I38" s="405"/>
      <c r="J38" s="85"/>
    </row>
    <row r="39" spans="1:10" x14ac:dyDescent="0.2">
      <c r="A39" s="221" t="s">
        <v>521</v>
      </c>
      <c r="B39" s="85">
        <v>500</v>
      </c>
      <c r="C39" s="85"/>
      <c r="D39" s="176"/>
      <c r="E39" s="145"/>
      <c r="F39" s="145"/>
      <c r="G39" s="327"/>
      <c r="H39" s="85"/>
      <c r="I39" s="405"/>
      <c r="J39" s="85"/>
    </row>
    <row r="40" spans="1:10" x14ac:dyDescent="0.2">
      <c r="A40" s="221" t="s">
        <v>524</v>
      </c>
      <c r="B40" s="85">
        <v>17000</v>
      </c>
      <c r="C40" s="85"/>
      <c r="D40" s="176" t="s">
        <v>218</v>
      </c>
      <c r="E40" s="145"/>
      <c r="F40" s="145"/>
      <c r="G40" s="327"/>
      <c r="H40" s="85">
        <v>18000</v>
      </c>
      <c r="I40" s="405"/>
      <c r="J40" s="424">
        <f>H40</f>
        <v>18000</v>
      </c>
    </row>
    <row r="41" spans="1:10" x14ac:dyDescent="0.2">
      <c r="A41" s="221" t="s">
        <v>522</v>
      </c>
      <c r="B41" s="85">
        <v>8500</v>
      </c>
      <c r="C41" s="85"/>
      <c r="D41" s="145"/>
      <c r="E41" s="145"/>
      <c r="F41" s="413"/>
      <c r="G41" s="404"/>
      <c r="H41" s="85"/>
      <c r="I41" s="405"/>
      <c r="J41" s="85"/>
    </row>
    <row r="42" spans="1:10" x14ac:dyDescent="0.2">
      <c r="A42" s="221" t="s">
        <v>523</v>
      </c>
      <c r="B42" s="85">
        <v>500</v>
      </c>
      <c r="C42" s="220"/>
      <c r="D42" s="425" t="s">
        <v>51</v>
      </c>
      <c r="E42" s="145"/>
      <c r="F42" s="145"/>
      <c r="G42" s="327"/>
      <c r="H42" s="85"/>
      <c r="I42" s="405"/>
      <c r="J42" s="220"/>
    </row>
    <row r="43" spans="1:10" x14ac:dyDescent="0.2">
      <c r="A43" s="221" t="s">
        <v>525</v>
      </c>
      <c r="B43" s="135">
        <v>130200</v>
      </c>
      <c r="C43" s="85"/>
      <c r="D43" s="145" t="s">
        <v>52</v>
      </c>
      <c r="E43" s="145"/>
      <c r="F43" s="145"/>
      <c r="G43" s="327"/>
      <c r="H43" s="85"/>
      <c r="I43" s="405"/>
      <c r="J43" s="85"/>
    </row>
    <row r="44" spans="1:10" x14ac:dyDescent="0.2">
      <c r="A44" s="221" t="s">
        <v>526</v>
      </c>
      <c r="B44" s="85">
        <v>600</v>
      </c>
      <c r="C44" s="85"/>
      <c r="D44" s="145" t="s">
        <v>53</v>
      </c>
      <c r="E44" s="145"/>
      <c r="F44" s="145"/>
      <c r="G44" s="327"/>
      <c r="H44" s="85"/>
      <c r="I44" s="405"/>
      <c r="J44" s="85"/>
    </row>
    <row r="45" spans="1:10" x14ac:dyDescent="0.2">
      <c r="A45" s="221" t="s">
        <v>527</v>
      </c>
      <c r="B45" s="85">
        <v>8000</v>
      </c>
      <c r="C45" s="424"/>
      <c r="D45" s="145" t="s">
        <v>54</v>
      </c>
      <c r="E45" s="145"/>
      <c r="F45" s="145"/>
      <c r="G45" s="327"/>
      <c r="H45" s="85"/>
      <c r="I45" s="405"/>
      <c r="J45" s="85"/>
    </row>
    <row r="46" spans="1:10" x14ac:dyDescent="0.2">
      <c r="A46" s="221" t="s">
        <v>528</v>
      </c>
      <c r="B46" s="85">
        <v>209200</v>
      </c>
      <c r="C46" s="424"/>
      <c r="D46" s="145"/>
      <c r="E46" s="145"/>
      <c r="F46" s="145"/>
      <c r="G46" s="327"/>
      <c r="H46" s="85"/>
      <c r="I46" s="405"/>
      <c r="J46" s="85"/>
    </row>
    <row r="47" spans="1:10" x14ac:dyDescent="0.2">
      <c r="A47" s="221" t="s">
        <v>529</v>
      </c>
      <c r="B47" s="85">
        <v>599758</v>
      </c>
      <c r="C47" s="424"/>
      <c r="D47" s="145"/>
      <c r="E47" s="145"/>
      <c r="F47" s="145"/>
      <c r="G47" s="327"/>
      <c r="H47" s="85"/>
      <c r="I47" s="405"/>
      <c r="J47" s="85"/>
    </row>
    <row r="48" spans="1:10" x14ac:dyDescent="0.2">
      <c r="A48" s="221" t="s">
        <v>530</v>
      </c>
      <c r="B48" s="265">
        <v>54000</v>
      </c>
      <c r="C48" s="85">
        <f>SUM(B37:B48)</f>
        <v>25101001</v>
      </c>
      <c r="D48" s="145"/>
      <c r="E48" s="145"/>
      <c r="F48" s="145"/>
      <c r="G48" s="421"/>
      <c r="H48" s="265"/>
      <c r="I48" s="408"/>
      <c r="J48" s="409">
        <f>SUM(H43:H48)</f>
        <v>0</v>
      </c>
    </row>
    <row r="49" spans="1:10" x14ac:dyDescent="0.2">
      <c r="A49" s="426"/>
      <c r="B49" s="265"/>
      <c r="C49" s="265"/>
      <c r="D49" s="145"/>
      <c r="E49" s="145"/>
      <c r="F49" s="427"/>
      <c r="G49" s="265"/>
      <c r="H49" s="265"/>
      <c r="I49" s="185"/>
      <c r="J49" s="85"/>
    </row>
    <row r="50" spans="1:10" ht="13.5" thickBot="1" x14ac:dyDescent="0.25">
      <c r="A50" s="428" t="s">
        <v>55</v>
      </c>
      <c r="B50" s="429"/>
      <c r="C50" s="430">
        <f>C34+C48</f>
        <v>25444041</v>
      </c>
      <c r="D50" s="156"/>
      <c r="E50" s="156"/>
      <c r="F50" s="431" t="s">
        <v>56</v>
      </c>
      <c r="G50" s="156"/>
      <c r="H50" s="267"/>
      <c r="I50" s="156"/>
      <c r="J50" s="432">
        <f>SUM(J14:J48)</f>
        <v>24072743</v>
      </c>
    </row>
    <row r="51" spans="1:10" ht="13.5" thickTop="1" x14ac:dyDescent="0.2">
      <c r="A51" s="33"/>
      <c r="B51" s="33"/>
      <c r="C51" s="33"/>
    </row>
    <row r="52" spans="1:10" x14ac:dyDescent="0.2">
      <c r="A52" s="101"/>
    </row>
    <row r="53" spans="1:10" x14ac:dyDescent="0.2">
      <c r="C53" s="93"/>
    </row>
  </sheetData>
  <phoneticPr fontId="0" type="noConversion"/>
  <pageMargins left="0.74" right="0.5" top="0.49" bottom="0.32" header="0.13" footer="0"/>
  <pageSetup paperSize="9" scale="85" orientation="landscape" blackAndWhite="1" horizontalDpi="180" verticalDpi="18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3"/>
  <sheetViews>
    <sheetView topLeftCell="A85" workbookViewId="0">
      <selection activeCell="J100" sqref="J100"/>
    </sheetView>
  </sheetViews>
  <sheetFormatPr defaultRowHeight="12.75" x14ac:dyDescent="0.2"/>
  <cols>
    <col min="1" max="1" width="9.7109375" customWidth="1"/>
    <col min="2" max="2" width="8.85546875" bestFit="1" customWidth="1"/>
    <col min="3" max="3" width="26.85546875" customWidth="1"/>
    <col min="4" max="4" width="13.140625" customWidth="1"/>
    <col min="5" max="5" width="14.7109375" customWidth="1"/>
    <col min="8" max="8" width="16.28515625" customWidth="1"/>
    <col min="9" max="9" width="11.140625" customWidth="1"/>
    <col min="10" max="10" width="21.28515625" customWidth="1"/>
    <col min="11" max="11" width="12.85546875" bestFit="1" customWidth="1"/>
    <col min="12" max="12" width="15.28515625" customWidth="1"/>
    <col min="13" max="14" width="12.85546875" bestFit="1" customWidth="1"/>
    <col min="15" max="15" width="8.28515625" customWidth="1"/>
  </cols>
  <sheetData>
    <row r="3" spans="1:12" x14ac:dyDescent="0.2">
      <c r="A3" s="5"/>
      <c r="B3" s="5"/>
      <c r="C3" s="5"/>
      <c r="D3" s="5"/>
      <c r="E3" s="5"/>
      <c r="F3" s="9" t="s">
        <v>57</v>
      </c>
      <c r="G3" s="5"/>
      <c r="H3" s="5"/>
      <c r="I3" s="5"/>
      <c r="J3" s="5"/>
      <c r="K3" s="5"/>
      <c r="L3" s="5"/>
    </row>
    <row r="4" spans="1:12" x14ac:dyDescent="0.2">
      <c r="A4" s="143"/>
      <c r="B4" s="381" t="s">
        <v>191</v>
      </c>
      <c r="C4" s="382" t="s">
        <v>471</v>
      </c>
      <c r="D4" s="383"/>
      <c r="E4" s="100"/>
      <c r="F4" s="100"/>
      <c r="G4" s="100"/>
      <c r="H4" s="384"/>
      <c r="I4" s="384"/>
      <c r="J4" s="385" t="s">
        <v>474</v>
      </c>
      <c r="K4" s="384"/>
      <c r="L4" s="127"/>
    </row>
    <row r="5" spans="1:12" x14ac:dyDescent="0.2">
      <c r="A5" s="48"/>
      <c r="B5" s="33"/>
      <c r="C5" s="33"/>
      <c r="D5" s="20"/>
      <c r="E5" s="63"/>
      <c r="F5" s="33"/>
      <c r="G5" s="33"/>
      <c r="H5" s="33"/>
      <c r="I5" s="31" t="s">
        <v>22</v>
      </c>
      <c r="J5" s="22"/>
      <c r="K5" s="25" t="s">
        <v>23</v>
      </c>
      <c r="L5" s="22" t="s">
        <v>0</v>
      </c>
    </row>
    <row r="6" spans="1:12" x14ac:dyDescent="0.2">
      <c r="A6" s="34"/>
      <c r="B6" s="5"/>
      <c r="C6" s="5"/>
      <c r="D6" s="49" t="s">
        <v>298</v>
      </c>
      <c r="E6" s="50" t="s">
        <v>2</v>
      </c>
      <c r="F6" s="33"/>
      <c r="G6" s="33"/>
      <c r="H6" s="33"/>
      <c r="I6" s="31" t="s">
        <v>443</v>
      </c>
      <c r="J6" s="24" t="s">
        <v>23</v>
      </c>
      <c r="K6" s="26" t="s">
        <v>476</v>
      </c>
      <c r="L6" s="22" t="s">
        <v>24</v>
      </c>
    </row>
    <row r="7" spans="1:12" x14ac:dyDescent="0.2">
      <c r="A7" s="48"/>
      <c r="B7" s="33"/>
      <c r="C7" s="33"/>
      <c r="D7" s="20"/>
      <c r="E7" s="63"/>
      <c r="F7" s="33"/>
      <c r="G7" s="33"/>
      <c r="H7" s="33"/>
      <c r="I7" s="32" t="s">
        <v>25</v>
      </c>
      <c r="J7" s="24" t="s">
        <v>26</v>
      </c>
      <c r="K7" s="25" t="s">
        <v>27</v>
      </c>
      <c r="L7" s="24" t="s">
        <v>475</v>
      </c>
    </row>
    <row r="8" spans="1:12" x14ac:dyDescent="0.2">
      <c r="A8" s="48"/>
      <c r="B8" s="33"/>
      <c r="C8" s="33"/>
      <c r="D8" s="20"/>
      <c r="E8" s="64"/>
      <c r="F8" s="33"/>
      <c r="G8" s="33"/>
      <c r="H8" s="33"/>
      <c r="I8" s="41" t="s">
        <v>475</v>
      </c>
      <c r="J8" s="23" t="s">
        <v>471</v>
      </c>
      <c r="K8" s="23" t="s">
        <v>471</v>
      </c>
      <c r="L8" s="53"/>
    </row>
    <row r="9" spans="1:12" x14ac:dyDescent="0.2">
      <c r="A9" s="48"/>
      <c r="B9" s="33"/>
      <c r="C9" s="33"/>
      <c r="D9" s="20"/>
      <c r="E9" s="64"/>
      <c r="F9" s="33"/>
      <c r="G9" s="33"/>
      <c r="H9" s="33"/>
      <c r="I9" s="69"/>
      <c r="J9" s="74"/>
      <c r="K9" s="74"/>
      <c r="L9" s="23"/>
    </row>
    <row r="10" spans="1:12" x14ac:dyDescent="0.2">
      <c r="A10" s="34"/>
      <c r="B10" s="5"/>
      <c r="C10" s="5"/>
      <c r="D10" s="21"/>
      <c r="E10" s="50"/>
      <c r="F10" s="10"/>
      <c r="G10" s="5"/>
      <c r="H10" s="5"/>
      <c r="I10" s="23" t="s">
        <v>28</v>
      </c>
      <c r="J10" s="23" t="s">
        <v>29</v>
      </c>
      <c r="K10" s="23" t="s">
        <v>28</v>
      </c>
      <c r="L10" s="126" t="s">
        <v>28</v>
      </c>
    </row>
    <row r="11" spans="1:12" x14ac:dyDescent="0.2">
      <c r="A11" s="58" t="s">
        <v>58</v>
      </c>
      <c r="B11" s="33"/>
      <c r="C11" s="33"/>
      <c r="D11" s="20"/>
      <c r="E11" s="51">
        <f>'3'!C50</f>
        <v>25444041</v>
      </c>
      <c r="F11" s="355" t="s">
        <v>59</v>
      </c>
      <c r="G11" s="33"/>
      <c r="H11" s="33"/>
      <c r="I11" s="20"/>
      <c r="J11" s="20"/>
      <c r="K11" s="48"/>
      <c r="L11" s="128">
        <f>'3'!J50</f>
        <v>24072743</v>
      </c>
    </row>
    <row r="12" spans="1:12" x14ac:dyDescent="0.2">
      <c r="A12" s="144" t="s">
        <v>213</v>
      </c>
      <c r="B12" s="33"/>
      <c r="C12" s="33"/>
      <c r="D12" s="51"/>
      <c r="E12" s="51"/>
      <c r="F12" s="386" t="s">
        <v>189</v>
      </c>
      <c r="G12" s="33"/>
      <c r="H12" s="33"/>
      <c r="I12" s="51"/>
      <c r="J12" s="51"/>
      <c r="K12" s="81"/>
      <c r="L12" s="51"/>
    </row>
    <row r="13" spans="1:12" x14ac:dyDescent="0.2">
      <c r="A13" s="144" t="s">
        <v>190</v>
      </c>
      <c r="B13" s="33"/>
      <c r="C13" s="33"/>
      <c r="D13" s="51"/>
      <c r="E13" s="51"/>
      <c r="F13" s="386" t="s">
        <v>190</v>
      </c>
      <c r="G13" s="33"/>
      <c r="H13" s="33"/>
      <c r="I13" s="51"/>
      <c r="J13" s="51"/>
      <c r="K13" s="81"/>
      <c r="L13" s="51"/>
    </row>
    <row r="14" spans="1:12" x14ac:dyDescent="0.2">
      <c r="A14" s="48"/>
      <c r="B14" s="33"/>
      <c r="C14" s="33"/>
      <c r="D14" s="51"/>
      <c r="E14" s="82"/>
      <c r="F14" s="355" t="s">
        <v>451</v>
      </c>
      <c r="G14" s="33"/>
      <c r="H14" s="33"/>
      <c r="I14" s="51"/>
      <c r="J14" s="51"/>
      <c r="K14" s="81"/>
      <c r="L14" s="51"/>
    </row>
    <row r="15" spans="1:12" x14ac:dyDescent="0.2">
      <c r="A15" s="48"/>
      <c r="B15" s="33"/>
      <c r="C15" s="33"/>
      <c r="D15" s="51"/>
      <c r="E15" s="82"/>
      <c r="F15" s="355" t="s">
        <v>452</v>
      </c>
      <c r="G15" s="33"/>
      <c r="H15" s="33"/>
      <c r="I15" s="48"/>
      <c r="J15" s="61"/>
      <c r="K15" s="335"/>
      <c r="L15" s="61"/>
    </row>
    <row r="16" spans="1:12" x14ac:dyDescent="0.2">
      <c r="A16" s="65" t="s">
        <v>60</v>
      </c>
      <c r="B16" s="33"/>
      <c r="C16" s="33"/>
      <c r="D16" s="51"/>
      <c r="E16" s="51"/>
      <c r="F16" s="33"/>
      <c r="G16" s="33"/>
      <c r="H16" s="33"/>
      <c r="I16" s="20"/>
      <c r="J16" s="51"/>
      <c r="K16" s="81"/>
      <c r="L16" s="51"/>
    </row>
    <row r="17" spans="1:12" x14ac:dyDescent="0.2">
      <c r="A17" s="66" t="s">
        <v>558</v>
      </c>
      <c r="B17" s="33"/>
      <c r="C17" s="33"/>
      <c r="D17" s="357">
        <v>27740</v>
      </c>
      <c r="E17" s="51"/>
      <c r="F17" s="355" t="s">
        <v>897</v>
      </c>
      <c r="G17" s="33"/>
      <c r="H17" s="33"/>
      <c r="I17" s="20"/>
      <c r="J17" s="20"/>
      <c r="K17" s="48"/>
      <c r="L17" s="20"/>
    </row>
    <row r="18" spans="1:12" x14ac:dyDescent="0.2">
      <c r="A18" s="67" t="s">
        <v>531</v>
      </c>
      <c r="B18" s="33"/>
      <c r="C18" s="33"/>
      <c r="D18" s="358">
        <v>731989</v>
      </c>
      <c r="E18" s="51"/>
      <c r="F18" s="162" t="s">
        <v>898</v>
      </c>
      <c r="G18" s="146"/>
      <c r="H18" s="146"/>
      <c r="I18" s="220"/>
      <c r="J18" s="358">
        <v>24942</v>
      </c>
      <c r="K18" s="48"/>
      <c r="L18" s="20"/>
    </row>
    <row r="19" spans="1:12" x14ac:dyDescent="0.2">
      <c r="A19" s="67" t="s">
        <v>532</v>
      </c>
      <c r="B19" s="33"/>
      <c r="C19" s="33"/>
      <c r="D19" s="358">
        <v>13</v>
      </c>
      <c r="E19" s="20"/>
      <c r="F19" s="162" t="s">
        <v>899</v>
      </c>
      <c r="G19" s="162"/>
      <c r="H19" s="162"/>
      <c r="I19" s="220"/>
      <c r="J19" s="457">
        <v>13842</v>
      </c>
      <c r="K19" s="33"/>
      <c r="L19" s="20"/>
    </row>
    <row r="20" spans="1:12" x14ac:dyDescent="0.2">
      <c r="A20" s="67" t="s">
        <v>533</v>
      </c>
      <c r="B20" s="33"/>
      <c r="C20" s="33"/>
      <c r="D20" s="358">
        <v>394341</v>
      </c>
      <c r="E20" s="51"/>
      <c r="F20" s="361" t="s">
        <v>900</v>
      </c>
      <c r="G20" s="146"/>
      <c r="H20" s="146"/>
      <c r="I20" s="220"/>
      <c r="J20" s="457">
        <v>13842</v>
      </c>
      <c r="K20" s="33"/>
      <c r="L20" s="51"/>
    </row>
    <row r="21" spans="1:12" x14ac:dyDescent="0.2">
      <c r="A21" s="132" t="s">
        <v>534</v>
      </c>
      <c r="B21" s="33"/>
      <c r="C21" s="33"/>
      <c r="D21" s="358">
        <v>86890</v>
      </c>
      <c r="E21" s="51"/>
      <c r="F21" s="361" t="s">
        <v>901</v>
      </c>
      <c r="G21" s="146"/>
      <c r="H21" s="146"/>
      <c r="I21" s="404"/>
      <c r="J21" s="378">
        <v>121254</v>
      </c>
      <c r="K21" s="33"/>
      <c r="L21" s="51"/>
    </row>
    <row r="22" spans="1:12" x14ac:dyDescent="0.2">
      <c r="A22" s="132" t="s">
        <v>535</v>
      </c>
      <c r="B22" s="33"/>
      <c r="C22" s="33"/>
      <c r="D22" s="358">
        <v>730640</v>
      </c>
      <c r="E22" s="51"/>
      <c r="F22" s="162" t="s">
        <v>904</v>
      </c>
      <c r="G22" s="146"/>
      <c r="H22" s="146"/>
      <c r="I22" s="404"/>
      <c r="J22" s="378">
        <v>35964</v>
      </c>
      <c r="K22" s="33"/>
      <c r="L22" s="357"/>
    </row>
    <row r="23" spans="1:12" x14ac:dyDescent="0.2">
      <c r="A23" s="67" t="s">
        <v>536</v>
      </c>
      <c r="B23" s="33"/>
      <c r="C23" s="33"/>
      <c r="D23" s="358">
        <v>403795</v>
      </c>
      <c r="E23" s="51"/>
      <c r="F23" s="361" t="s">
        <v>905</v>
      </c>
      <c r="G23" s="462"/>
      <c r="H23" s="146"/>
      <c r="I23" s="404"/>
      <c r="J23" s="378">
        <v>98332</v>
      </c>
      <c r="K23" s="33"/>
      <c r="L23" s="357"/>
    </row>
    <row r="24" spans="1:12" x14ac:dyDescent="0.2">
      <c r="A24" s="67" t="s">
        <v>537</v>
      </c>
      <c r="B24" s="33"/>
      <c r="C24" s="33"/>
      <c r="D24" s="358">
        <v>87286</v>
      </c>
      <c r="E24" s="51"/>
      <c r="F24" s="361" t="s">
        <v>906</v>
      </c>
      <c r="G24" s="146"/>
      <c r="H24" s="146"/>
      <c r="I24" s="404"/>
      <c r="J24" s="378">
        <v>29074</v>
      </c>
      <c r="K24" s="33"/>
      <c r="L24" s="357"/>
    </row>
    <row r="25" spans="1:12" x14ac:dyDescent="0.2">
      <c r="A25" s="132" t="s">
        <v>538</v>
      </c>
      <c r="B25" s="33"/>
      <c r="C25" s="33"/>
      <c r="D25" s="358">
        <v>2169.4899999999998</v>
      </c>
      <c r="E25" s="51"/>
      <c r="F25" s="361" t="s">
        <v>561</v>
      </c>
      <c r="G25" s="146"/>
      <c r="H25" s="146"/>
      <c r="I25" s="404"/>
      <c r="J25" s="378">
        <v>337400</v>
      </c>
      <c r="K25" s="33"/>
      <c r="L25" s="357"/>
    </row>
    <row r="26" spans="1:12" x14ac:dyDescent="0.2">
      <c r="A26" s="67" t="s">
        <v>539</v>
      </c>
      <c r="B26" s="33"/>
      <c r="C26" s="33"/>
      <c r="D26" s="358">
        <v>2288</v>
      </c>
      <c r="E26" s="51"/>
      <c r="F26" s="387" t="s">
        <v>452</v>
      </c>
      <c r="G26" s="33"/>
      <c r="H26" s="33"/>
      <c r="I26" s="48"/>
      <c r="J26" s="378">
        <v>4000</v>
      </c>
      <c r="K26" s="33"/>
      <c r="L26" s="357"/>
    </row>
    <row r="27" spans="1:12" x14ac:dyDescent="0.2">
      <c r="A27" s="353" t="s">
        <v>540</v>
      </c>
      <c r="B27" s="33"/>
      <c r="C27" s="55"/>
      <c r="D27" s="358">
        <v>34095</v>
      </c>
      <c r="E27" s="51"/>
      <c r="F27" s="387" t="s">
        <v>562</v>
      </c>
      <c r="G27" s="33"/>
      <c r="H27" s="33"/>
      <c r="I27" s="48"/>
      <c r="J27" s="378">
        <v>526796</v>
      </c>
      <c r="K27" s="33"/>
      <c r="L27" s="357"/>
    </row>
    <row r="28" spans="1:12" x14ac:dyDescent="0.2">
      <c r="A28" s="67" t="s">
        <v>541</v>
      </c>
      <c r="B28" s="33"/>
      <c r="C28" s="33"/>
      <c r="D28" s="359">
        <v>2772</v>
      </c>
      <c r="E28" s="51">
        <f>SUM(D16:D28)</f>
        <v>2504018.4900000002</v>
      </c>
      <c r="F28" s="387" t="s">
        <v>909</v>
      </c>
      <c r="G28" s="33"/>
      <c r="H28" s="33"/>
      <c r="I28" s="48"/>
      <c r="J28" s="401">
        <v>300000</v>
      </c>
      <c r="K28" s="33"/>
      <c r="L28" s="357">
        <f>SUM(J18:J28)</f>
        <v>1505446</v>
      </c>
    </row>
    <row r="29" spans="1:12" x14ac:dyDescent="0.2">
      <c r="A29" s="67"/>
      <c r="B29" s="33"/>
      <c r="C29" s="33"/>
      <c r="D29" s="135"/>
      <c r="E29" s="51"/>
      <c r="F29" s="387"/>
      <c r="G29" s="33"/>
      <c r="H29" s="33"/>
      <c r="I29" s="48"/>
      <c r="J29" s="378"/>
      <c r="K29" s="33"/>
      <c r="L29" s="357"/>
    </row>
    <row r="30" spans="1:12" x14ac:dyDescent="0.2">
      <c r="A30" s="354" t="s">
        <v>542</v>
      </c>
      <c r="B30" s="355"/>
      <c r="C30" s="55"/>
      <c r="D30" s="135"/>
      <c r="E30" s="51"/>
      <c r="F30" s="387"/>
      <c r="G30" s="33"/>
      <c r="H30" s="33"/>
      <c r="I30" s="48"/>
      <c r="J30" s="378"/>
      <c r="K30" s="33"/>
      <c r="L30" s="92"/>
    </row>
    <row r="31" spans="1:12" x14ac:dyDescent="0.2">
      <c r="A31" s="353" t="s">
        <v>370</v>
      </c>
      <c r="B31" s="146"/>
      <c r="C31" s="146"/>
      <c r="D31" s="356">
        <v>1500</v>
      </c>
      <c r="E31" s="85">
        <f>D31</f>
        <v>1500</v>
      </c>
      <c r="F31" s="387"/>
      <c r="G31" s="33"/>
      <c r="H31" s="33"/>
      <c r="I31" s="48"/>
      <c r="J31" s="378"/>
      <c r="K31" s="33"/>
      <c r="L31" s="92"/>
    </row>
    <row r="32" spans="1:12" x14ac:dyDescent="0.2">
      <c r="A32" s="353"/>
      <c r="B32" s="146"/>
      <c r="C32" s="146"/>
      <c r="D32" s="135"/>
      <c r="E32" s="327"/>
      <c r="F32" s="461"/>
      <c r="G32" s="33"/>
      <c r="H32" s="33"/>
      <c r="I32" s="48"/>
      <c r="J32" s="378"/>
      <c r="K32" s="33"/>
      <c r="L32" s="92"/>
    </row>
    <row r="33" spans="1:12" x14ac:dyDescent="0.2">
      <c r="A33" s="354" t="s">
        <v>548</v>
      </c>
      <c r="B33" s="355"/>
      <c r="C33" s="33"/>
      <c r="D33" s="135"/>
      <c r="E33" s="51"/>
      <c r="F33" s="361"/>
      <c r="G33" s="33"/>
      <c r="H33" s="33"/>
      <c r="I33" s="48"/>
      <c r="J33" s="378"/>
      <c r="K33" s="185"/>
      <c r="L33" s="92"/>
    </row>
    <row r="34" spans="1:12" x14ac:dyDescent="0.2">
      <c r="A34" s="67" t="s">
        <v>543</v>
      </c>
      <c r="B34" s="33"/>
      <c r="C34" s="33"/>
      <c r="D34" s="135"/>
      <c r="E34" s="51"/>
      <c r="F34" s="195"/>
      <c r="G34" s="33"/>
      <c r="H34" s="33"/>
      <c r="I34" s="48"/>
      <c r="J34" s="85"/>
      <c r="K34" s="33"/>
      <c r="L34" s="92"/>
    </row>
    <row r="35" spans="1:12" x14ac:dyDescent="0.2">
      <c r="A35" s="353" t="s">
        <v>544</v>
      </c>
      <c r="B35" s="33"/>
      <c r="C35" s="33"/>
      <c r="D35" s="220"/>
      <c r="E35" s="51"/>
      <c r="F35" s="388" t="s">
        <v>61</v>
      </c>
      <c r="G35" s="33"/>
      <c r="H35" s="33"/>
      <c r="I35" s="48"/>
      <c r="J35" s="85"/>
      <c r="K35" s="33"/>
      <c r="L35" s="92"/>
    </row>
    <row r="36" spans="1:12" x14ac:dyDescent="0.2">
      <c r="A36" s="67" t="s">
        <v>545</v>
      </c>
      <c r="B36" s="33"/>
      <c r="C36" s="33"/>
      <c r="D36" s="358">
        <v>2750</v>
      </c>
      <c r="E36" s="51"/>
      <c r="F36" s="33" t="s">
        <v>62</v>
      </c>
      <c r="G36" s="33"/>
      <c r="H36" s="33"/>
      <c r="I36" s="48"/>
      <c r="J36" s="85">
        <f>'5A'!M43</f>
        <v>622102</v>
      </c>
      <c r="K36" s="33"/>
      <c r="L36" s="92"/>
    </row>
    <row r="37" spans="1:12" x14ac:dyDescent="0.2">
      <c r="A37" s="67" t="s">
        <v>546</v>
      </c>
      <c r="B37" s="33"/>
      <c r="C37" s="33"/>
      <c r="D37" s="358">
        <v>9040</v>
      </c>
      <c r="E37" s="51"/>
      <c r="F37" s="33" t="s">
        <v>63</v>
      </c>
      <c r="G37" s="33"/>
      <c r="H37" s="33"/>
      <c r="I37" s="48"/>
      <c r="J37" s="85">
        <f>'5A'!M50</f>
        <v>73200</v>
      </c>
      <c r="K37" s="33"/>
      <c r="L37" s="92"/>
    </row>
    <row r="38" spans="1:12" x14ac:dyDescent="0.2">
      <c r="A38" s="67" t="s">
        <v>547</v>
      </c>
      <c r="B38" s="33"/>
      <c r="C38" s="33"/>
      <c r="D38" s="358">
        <v>50</v>
      </c>
      <c r="E38" s="51"/>
      <c r="F38" s="33" t="s">
        <v>64</v>
      </c>
      <c r="G38" s="33"/>
      <c r="H38" s="33"/>
      <c r="I38" s="48"/>
      <c r="J38" s="85">
        <f>'5A'!M57</f>
        <v>36700</v>
      </c>
      <c r="K38" s="33"/>
      <c r="L38" s="51"/>
    </row>
    <row r="39" spans="1:12" x14ac:dyDescent="0.2">
      <c r="A39" s="67" t="s">
        <v>559</v>
      </c>
      <c r="B39" s="33"/>
      <c r="C39" s="33"/>
      <c r="D39" s="359">
        <v>106500</v>
      </c>
      <c r="E39" s="51">
        <f>SUM(D34:D39)</f>
        <v>118340</v>
      </c>
      <c r="F39" s="387" t="s">
        <v>896</v>
      </c>
      <c r="G39" s="33"/>
      <c r="H39" s="42"/>
      <c r="I39" s="42"/>
      <c r="J39" s="356">
        <v>1347370</v>
      </c>
      <c r="K39" s="33"/>
      <c r="L39" s="51">
        <f>SUM(J36:J39)</f>
        <v>2079372</v>
      </c>
    </row>
    <row r="40" spans="1:12" x14ac:dyDescent="0.2">
      <c r="A40" s="68" t="s">
        <v>549</v>
      </c>
      <c r="B40" s="33"/>
      <c r="C40" s="33"/>
      <c r="D40" s="220"/>
      <c r="E40" s="20"/>
      <c r="F40" s="389" t="s">
        <v>560</v>
      </c>
      <c r="G40" s="355"/>
      <c r="H40" s="42"/>
      <c r="I40" s="42"/>
      <c r="J40" s="268"/>
      <c r="K40" s="33"/>
      <c r="L40" s="51"/>
    </row>
    <row r="41" spans="1:12" x14ac:dyDescent="0.2">
      <c r="A41" s="58" t="s">
        <v>65</v>
      </c>
      <c r="B41" s="33"/>
      <c r="C41" s="33"/>
      <c r="D41" s="220"/>
      <c r="E41" s="20"/>
      <c r="F41" s="139"/>
      <c r="G41" s="33"/>
      <c r="H41" s="33"/>
      <c r="I41" s="20"/>
      <c r="J41" s="85"/>
      <c r="K41" s="20"/>
      <c r="L41" s="51"/>
    </row>
    <row r="42" spans="1:12" x14ac:dyDescent="0.2">
      <c r="A42" s="132" t="s">
        <v>550</v>
      </c>
      <c r="B42" s="33"/>
      <c r="C42" s="33"/>
      <c r="D42" s="358">
        <v>276</v>
      </c>
      <c r="E42" s="20"/>
      <c r="F42" s="389" t="s">
        <v>563</v>
      </c>
      <c r="G42" s="355"/>
      <c r="H42" s="33"/>
      <c r="I42" s="20"/>
      <c r="J42" s="220"/>
      <c r="K42" s="20"/>
      <c r="L42" s="92"/>
    </row>
    <row r="43" spans="1:12" x14ac:dyDescent="0.2">
      <c r="A43" s="132" t="s">
        <v>551</v>
      </c>
      <c r="B43" s="33"/>
      <c r="C43" s="33"/>
      <c r="D43" s="358">
        <v>10919</v>
      </c>
      <c r="E43" s="51"/>
      <c r="F43" s="361" t="s">
        <v>215</v>
      </c>
      <c r="G43" s="146"/>
      <c r="H43" s="146"/>
      <c r="I43" s="220"/>
      <c r="J43" s="358">
        <v>453000</v>
      </c>
      <c r="K43" s="20"/>
      <c r="L43" s="20"/>
    </row>
    <row r="44" spans="1:12" x14ac:dyDescent="0.2">
      <c r="A44" s="132" t="s">
        <v>552</v>
      </c>
      <c r="B44" s="33"/>
      <c r="C44" s="131"/>
      <c r="D44" s="358">
        <v>450</v>
      </c>
      <c r="E44" s="51"/>
      <c r="F44" s="361" t="s">
        <v>564</v>
      </c>
      <c r="G44" s="146"/>
      <c r="H44" s="146"/>
      <c r="I44" s="220"/>
      <c r="J44" s="358">
        <v>2000</v>
      </c>
      <c r="K44" s="20"/>
      <c r="L44" s="51"/>
    </row>
    <row r="45" spans="1:12" x14ac:dyDescent="0.2">
      <c r="A45" s="132" t="s">
        <v>553</v>
      </c>
      <c r="B45" s="33"/>
      <c r="C45" s="131"/>
      <c r="D45" s="360">
        <v>7915</v>
      </c>
      <c r="E45" s="51"/>
      <c r="F45" s="361" t="s">
        <v>228</v>
      </c>
      <c r="G45" s="146"/>
      <c r="H45" s="146"/>
      <c r="I45" s="404"/>
      <c r="J45" s="378">
        <v>3000</v>
      </c>
      <c r="K45" s="42"/>
      <c r="L45" s="51"/>
    </row>
    <row r="46" spans="1:12" x14ac:dyDescent="0.2">
      <c r="A46" s="132" t="s">
        <v>554</v>
      </c>
      <c r="B46" s="33"/>
      <c r="C46" s="33"/>
      <c r="D46" s="358">
        <v>7533</v>
      </c>
      <c r="E46" s="51"/>
      <c r="F46" s="361" t="s">
        <v>369</v>
      </c>
      <c r="G46" s="146"/>
      <c r="H46" s="146"/>
      <c r="I46" s="404"/>
      <c r="J46" s="359">
        <v>111772</v>
      </c>
      <c r="K46" s="42"/>
      <c r="L46" s="92">
        <f>SUM(J43:J46)</f>
        <v>569772</v>
      </c>
    </row>
    <row r="47" spans="1:12" x14ac:dyDescent="0.2">
      <c r="A47" s="132" t="s">
        <v>555</v>
      </c>
      <c r="B47" s="33"/>
      <c r="C47" s="33"/>
      <c r="D47" s="358">
        <v>7854</v>
      </c>
      <c r="E47" s="51"/>
      <c r="F47" s="361"/>
      <c r="G47" s="146"/>
      <c r="H47" s="146"/>
      <c r="I47" s="404"/>
      <c r="J47" s="358"/>
      <c r="K47" s="42"/>
      <c r="L47" s="92"/>
    </row>
    <row r="48" spans="1:12" x14ac:dyDescent="0.2">
      <c r="A48" s="132" t="s">
        <v>556</v>
      </c>
      <c r="B48" s="33"/>
      <c r="C48" s="33"/>
      <c r="D48" s="358">
        <v>1347370</v>
      </c>
      <c r="E48" s="95"/>
      <c r="F48" s="387"/>
      <c r="G48" s="33"/>
      <c r="H48" s="33"/>
      <c r="I48" s="48"/>
      <c r="J48" s="20"/>
      <c r="K48" s="42"/>
      <c r="L48" s="20"/>
    </row>
    <row r="49" spans="1:14" x14ac:dyDescent="0.2">
      <c r="A49" s="132" t="s">
        <v>557</v>
      </c>
      <c r="B49" s="33"/>
      <c r="C49" s="33"/>
      <c r="D49" s="359">
        <v>3260</v>
      </c>
      <c r="E49" s="95">
        <f>SUM(D42:D49)</f>
        <v>1385577</v>
      </c>
      <c r="F49" s="33"/>
      <c r="G49" s="33"/>
      <c r="H49" s="33"/>
      <c r="I49" s="48"/>
      <c r="J49" s="20"/>
      <c r="K49" s="42"/>
      <c r="L49" s="20"/>
    </row>
    <row r="50" spans="1:14" x14ac:dyDescent="0.2">
      <c r="A50" s="34"/>
      <c r="B50" s="33"/>
      <c r="C50" s="33"/>
      <c r="D50" s="222"/>
      <c r="E50" s="325"/>
      <c r="F50" s="33"/>
      <c r="G50" s="33"/>
      <c r="H50" s="43"/>
      <c r="I50" s="21"/>
      <c r="J50" s="43"/>
      <c r="K50" s="21"/>
      <c r="L50" s="42"/>
    </row>
    <row r="51" spans="1:14" ht="13.5" thickBot="1" x14ac:dyDescent="0.25">
      <c r="A51" s="15"/>
      <c r="B51" s="16" t="s">
        <v>56</v>
      </c>
      <c r="C51" s="16"/>
      <c r="D51" s="156"/>
      <c r="E51" s="83">
        <f>SUM(E11:E49)</f>
        <v>29453476.490000002</v>
      </c>
      <c r="F51" s="16"/>
      <c r="G51" s="16" t="s">
        <v>56</v>
      </c>
      <c r="H51" s="16"/>
      <c r="I51" s="16"/>
      <c r="J51" s="16"/>
      <c r="K51" s="326">
        <f>SUM(K13:K48)</f>
        <v>0</v>
      </c>
      <c r="L51" s="83">
        <f>SUM(L11:L48)</f>
        <v>28227333</v>
      </c>
    </row>
    <row r="52" spans="1:14" ht="13.5" thickTop="1" x14ac:dyDescent="0.2">
      <c r="A52" s="48"/>
      <c r="B52" s="33"/>
      <c r="C52" s="33"/>
      <c r="D52" s="146"/>
      <c r="E52" s="33"/>
      <c r="F52" s="33"/>
      <c r="G52" s="33"/>
      <c r="H52" s="33"/>
      <c r="I52" s="33"/>
      <c r="J52" s="33"/>
      <c r="K52" s="33"/>
      <c r="L52" s="42"/>
    </row>
    <row r="53" spans="1:14" x14ac:dyDescent="0.2">
      <c r="A53" s="48"/>
      <c r="B53" s="33"/>
      <c r="C53" s="33"/>
      <c r="D53" s="146"/>
      <c r="E53" s="33"/>
      <c r="F53" s="33"/>
      <c r="G53" s="33"/>
      <c r="H53" s="33"/>
      <c r="I53" s="33"/>
      <c r="J53" s="33"/>
      <c r="K53" s="33"/>
      <c r="L53" s="390"/>
      <c r="N53" s="93"/>
    </row>
    <row r="54" spans="1:14" x14ac:dyDescent="0.2">
      <c r="A54" s="48"/>
      <c r="B54" s="33"/>
      <c r="C54" s="33"/>
      <c r="D54" s="146"/>
      <c r="E54" s="33"/>
      <c r="F54" s="33"/>
      <c r="G54" s="33"/>
      <c r="H54" s="33"/>
      <c r="I54" s="33"/>
      <c r="J54" s="33"/>
      <c r="K54" s="33"/>
      <c r="L54" s="42"/>
    </row>
    <row r="55" spans="1:14" x14ac:dyDescent="0.2">
      <c r="A55" s="48"/>
      <c r="B55" s="33"/>
      <c r="C55" s="33"/>
      <c r="D55" s="146"/>
      <c r="E55" s="78"/>
      <c r="F55" s="33"/>
      <c r="G55" s="33"/>
      <c r="H55" s="33"/>
      <c r="I55" s="33"/>
      <c r="J55" s="33"/>
      <c r="K55" s="33"/>
      <c r="L55" s="42"/>
    </row>
    <row r="56" spans="1:14" x14ac:dyDescent="0.2">
      <c r="A56" s="48"/>
      <c r="B56" s="33"/>
      <c r="C56" s="33"/>
      <c r="D56" s="146"/>
      <c r="E56" s="33"/>
      <c r="F56" s="33"/>
      <c r="G56" s="33"/>
      <c r="H56" s="33"/>
      <c r="I56" s="33"/>
      <c r="J56" s="33"/>
      <c r="K56" s="33"/>
      <c r="L56" s="42"/>
    </row>
    <row r="57" spans="1:14" x14ac:dyDescent="0.2">
      <c r="A57" s="48"/>
      <c r="B57" s="33"/>
      <c r="C57" s="33"/>
      <c r="D57" s="146"/>
      <c r="E57" s="33"/>
      <c r="F57" s="33"/>
      <c r="G57" s="33"/>
      <c r="H57" s="33"/>
      <c r="I57" s="33"/>
      <c r="J57" s="33"/>
      <c r="K57" s="33"/>
      <c r="L57" s="42"/>
    </row>
    <row r="58" spans="1:14" x14ac:dyDescent="0.2">
      <c r="A58" s="48"/>
      <c r="B58" s="33"/>
      <c r="C58" s="33"/>
      <c r="D58" s="146"/>
      <c r="E58" s="33"/>
      <c r="F58" s="33"/>
      <c r="G58" s="33"/>
      <c r="H58" s="33"/>
      <c r="I58" s="33"/>
      <c r="J58" s="33"/>
      <c r="K58" s="33"/>
      <c r="L58" s="42"/>
    </row>
    <row r="59" spans="1:14" x14ac:dyDescent="0.2">
      <c r="A59" s="48"/>
      <c r="B59" s="33"/>
      <c r="C59" s="33"/>
      <c r="D59" s="146"/>
      <c r="E59" s="33"/>
      <c r="F59" s="33"/>
      <c r="G59" s="33"/>
      <c r="H59" s="33"/>
      <c r="I59" s="33"/>
      <c r="J59" s="33"/>
      <c r="K59" s="33"/>
      <c r="L59" s="42"/>
    </row>
    <row r="60" spans="1:14" x14ac:dyDescent="0.2">
      <c r="A60" s="48"/>
      <c r="B60" s="33"/>
      <c r="C60" s="33"/>
      <c r="D60" s="146"/>
      <c r="E60" s="33"/>
      <c r="F60" s="33"/>
      <c r="G60" s="33"/>
      <c r="H60" s="33"/>
      <c r="I60" s="33"/>
      <c r="J60" s="33"/>
      <c r="K60" s="33"/>
      <c r="L60" s="42"/>
    </row>
    <row r="61" spans="1:14" x14ac:dyDescent="0.2">
      <c r="A61" s="34"/>
      <c r="B61" s="5"/>
      <c r="C61" s="5"/>
      <c r="D61" s="267"/>
      <c r="E61" s="5"/>
      <c r="F61" s="5"/>
      <c r="G61" s="5"/>
      <c r="H61" s="5"/>
      <c r="I61" s="5"/>
      <c r="J61" s="5"/>
      <c r="K61" s="5"/>
      <c r="L61" s="43"/>
    </row>
    <row r="62" spans="1:14" x14ac:dyDescent="0.2">
      <c r="A62" s="143"/>
      <c r="B62" s="391" t="s">
        <v>191</v>
      </c>
      <c r="C62" s="392" t="s">
        <v>471</v>
      </c>
      <c r="D62" s="56"/>
      <c r="E62" s="33"/>
      <c r="F62" s="33"/>
      <c r="G62" s="33"/>
      <c r="H62" s="55"/>
      <c r="I62" s="55"/>
      <c r="J62" s="193" t="s">
        <v>474</v>
      </c>
      <c r="K62" s="55"/>
      <c r="L62" s="127"/>
    </row>
    <row r="63" spans="1:14" x14ac:dyDescent="0.2">
      <c r="A63" s="48"/>
      <c r="B63" s="33"/>
      <c r="C63" s="33"/>
      <c r="D63" s="20"/>
      <c r="E63" s="63"/>
      <c r="F63" s="33"/>
      <c r="G63" s="33"/>
      <c r="H63" s="33"/>
      <c r="I63" s="31" t="s">
        <v>22</v>
      </c>
      <c r="J63" s="22"/>
      <c r="K63" s="25" t="s">
        <v>23</v>
      </c>
      <c r="L63" s="22" t="s">
        <v>0</v>
      </c>
    </row>
    <row r="64" spans="1:14" x14ac:dyDescent="0.2">
      <c r="A64" s="34"/>
      <c r="B64" s="5"/>
      <c r="C64" s="5"/>
      <c r="D64" s="49" t="s">
        <v>298</v>
      </c>
      <c r="E64" s="50" t="s">
        <v>2</v>
      </c>
      <c r="F64" s="33"/>
      <c r="G64" s="33"/>
      <c r="H64" s="33"/>
      <c r="I64" s="31" t="s">
        <v>443</v>
      </c>
      <c r="J64" s="24" t="s">
        <v>23</v>
      </c>
      <c r="K64" s="26" t="s">
        <v>476</v>
      </c>
      <c r="L64" s="22" t="s">
        <v>24</v>
      </c>
    </row>
    <row r="65" spans="1:14" x14ac:dyDescent="0.2">
      <c r="A65" s="48"/>
      <c r="B65" s="33"/>
      <c r="C65" s="33"/>
      <c r="D65" s="20"/>
      <c r="E65" s="63"/>
      <c r="F65" s="33"/>
      <c r="G65" s="33"/>
      <c r="H65" s="33"/>
      <c r="I65" s="32" t="s">
        <v>25</v>
      </c>
      <c r="J65" s="24" t="s">
        <v>26</v>
      </c>
      <c r="K65" s="25" t="s">
        <v>27</v>
      </c>
      <c r="L65" s="24" t="s">
        <v>475</v>
      </c>
    </row>
    <row r="66" spans="1:14" x14ac:dyDescent="0.2">
      <c r="A66" s="48"/>
      <c r="B66" s="33"/>
      <c r="C66" s="33"/>
      <c r="D66" s="20"/>
      <c r="E66" s="64"/>
      <c r="F66" s="33"/>
      <c r="G66" s="33"/>
      <c r="H66" s="33"/>
      <c r="I66" s="41" t="s">
        <v>475</v>
      </c>
      <c r="J66" s="23" t="s">
        <v>471</v>
      </c>
      <c r="K66" s="23" t="s">
        <v>471</v>
      </c>
      <c r="L66" s="53"/>
    </row>
    <row r="67" spans="1:14" x14ac:dyDescent="0.2">
      <c r="A67" s="48"/>
      <c r="B67" s="33"/>
      <c r="C67" s="33"/>
      <c r="D67" s="20"/>
      <c r="E67" s="64"/>
      <c r="F67" s="33"/>
      <c r="G67" s="33"/>
      <c r="H67" s="33"/>
      <c r="I67" s="69"/>
      <c r="J67" s="74"/>
      <c r="K67" s="74"/>
      <c r="L67" s="23"/>
    </row>
    <row r="68" spans="1:14" x14ac:dyDescent="0.2">
      <c r="A68" s="34"/>
      <c r="B68" s="5"/>
      <c r="C68" s="5"/>
      <c r="D68" s="21"/>
      <c r="E68" s="50"/>
      <c r="F68" s="10"/>
      <c r="G68" s="5"/>
      <c r="H68" s="5"/>
      <c r="I68" s="23" t="s">
        <v>28</v>
      </c>
      <c r="J68" s="23" t="s">
        <v>29</v>
      </c>
      <c r="K68" s="23" t="s">
        <v>28</v>
      </c>
      <c r="L68" s="126" t="s">
        <v>28</v>
      </c>
    </row>
    <row r="69" spans="1:14" x14ac:dyDescent="0.2">
      <c r="A69" s="130" t="s">
        <v>58</v>
      </c>
      <c r="B69" s="100"/>
      <c r="C69" s="125"/>
      <c r="D69" s="220"/>
      <c r="E69" s="51">
        <f>E51</f>
        <v>29453476.490000002</v>
      </c>
      <c r="F69" s="355" t="s">
        <v>59</v>
      </c>
      <c r="G69" s="33"/>
      <c r="H69" s="33"/>
      <c r="I69" s="20"/>
      <c r="J69" s="20"/>
      <c r="K69" s="20"/>
      <c r="L69" s="51">
        <f>L51</f>
        <v>28227333</v>
      </c>
    </row>
    <row r="70" spans="1:14" x14ac:dyDescent="0.2">
      <c r="A70" s="58"/>
      <c r="B70" s="33"/>
      <c r="C70" s="42"/>
      <c r="D70" s="220"/>
      <c r="E70" s="51"/>
      <c r="F70" s="355"/>
      <c r="G70" s="33"/>
      <c r="H70" s="33"/>
      <c r="I70" s="20"/>
      <c r="J70" s="20"/>
      <c r="K70" s="20"/>
      <c r="L70" s="51"/>
    </row>
    <row r="71" spans="1:14" x14ac:dyDescent="0.2">
      <c r="A71" s="65" t="s">
        <v>477</v>
      </c>
      <c r="B71" s="33"/>
      <c r="C71" s="42"/>
      <c r="D71" s="220"/>
      <c r="E71" s="51"/>
      <c r="F71" s="71" t="s">
        <v>566</v>
      </c>
      <c r="G71" s="33"/>
      <c r="H71" s="33"/>
      <c r="I71" s="48"/>
      <c r="J71" s="51"/>
      <c r="K71" s="33"/>
      <c r="L71" s="51"/>
      <c r="N71" s="93"/>
    </row>
    <row r="72" spans="1:14" x14ac:dyDescent="0.2">
      <c r="A72" s="67" t="s">
        <v>568</v>
      </c>
      <c r="B72" s="33"/>
      <c r="C72" s="33"/>
      <c r="D72" s="85"/>
      <c r="E72" s="51"/>
      <c r="F72" s="33"/>
      <c r="G72" s="33"/>
      <c r="H72" s="33"/>
      <c r="I72" s="48"/>
      <c r="J72" s="85"/>
      <c r="K72" s="33"/>
      <c r="L72" s="51"/>
    </row>
    <row r="73" spans="1:14" x14ac:dyDescent="0.2">
      <c r="A73" s="132" t="s">
        <v>569</v>
      </c>
      <c r="B73" s="33"/>
      <c r="C73" s="33"/>
      <c r="D73" s="378">
        <v>4844</v>
      </c>
      <c r="E73" s="51"/>
      <c r="F73" s="33" t="s">
        <v>66</v>
      </c>
      <c r="G73" s="33"/>
      <c r="H73" s="33"/>
      <c r="I73" s="48"/>
      <c r="J73" s="85">
        <v>86890</v>
      </c>
      <c r="K73" s="33"/>
      <c r="L73" s="51"/>
    </row>
    <row r="74" spans="1:14" x14ac:dyDescent="0.2">
      <c r="A74" s="132" t="s">
        <v>570</v>
      </c>
      <c r="B74" s="33"/>
      <c r="C74" s="33"/>
      <c r="D74" s="378">
        <v>8500</v>
      </c>
      <c r="E74" s="51"/>
      <c r="F74" s="131" t="s">
        <v>67</v>
      </c>
      <c r="G74" s="131"/>
      <c r="H74" s="33"/>
      <c r="I74" s="48"/>
      <c r="J74" s="85">
        <v>730640</v>
      </c>
      <c r="K74" s="33"/>
      <c r="L74" s="51"/>
    </row>
    <row r="75" spans="1:14" x14ac:dyDescent="0.2">
      <c r="A75" s="132" t="s">
        <v>571</v>
      </c>
      <c r="B75" s="33"/>
      <c r="C75" s="33"/>
      <c r="D75" s="378">
        <v>1569.25</v>
      </c>
      <c r="E75" s="51"/>
      <c r="F75" s="131" t="s">
        <v>910</v>
      </c>
      <c r="G75" s="33"/>
      <c r="H75" s="33"/>
      <c r="I75" s="48"/>
      <c r="J75" s="85">
        <v>394341</v>
      </c>
      <c r="K75" s="33"/>
      <c r="L75" s="51"/>
    </row>
    <row r="76" spans="1:14" x14ac:dyDescent="0.2">
      <c r="A76" s="132" t="s">
        <v>329</v>
      </c>
      <c r="B76" s="33"/>
      <c r="C76" s="33"/>
      <c r="D76" s="378"/>
      <c r="E76" s="82"/>
      <c r="F76" s="33"/>
      <c r="G76" s="33"/>
      <c r="H76" s="33"/>
      <c r="I76" s="48"/>
      <c r="J76" s="85"/>
      <c r="K76" s="42"/>
      <c r="L76" s="51" t="s">
        <v>6</v>
      </c>
    </row>
    <row r="77" spans="1:14" x14ac:dyDescent="0.2">
      <c r="A77" s="132" t="s">
        <v>572</v>
      </c>
      <c r="B77" s="33"/>
      <c r="C77" s="33"/>
      <c r="D77" s="378">
        <v>976722.7</v>
      </c>
      <c r="E77" s="51"/>
      <c r="F77" s="33" t="s">
        <v>68</v>
      </c>
      <c r="G77" s="33"/>
      <c r="H77" s="33"/>
      <c r="I77" s="48"/>
      <c r="J77" s="265">
        <v>1877.6</v>
      </c>
      <c r="K77" s="42"/>
      <c r="L77" s="51">
        <f>SUM(J73:J77)</f>
        <v>1213748.6000000001</v>
      </c>
    </row>
    <row r="78" spans="1:14" x14ac:dyDescent="0.2">
      <c r="A78" s="67" t="s">
        <v>573</v>
      </c>
      <c r="B78" s="33"/>
      <c r="C78" s="355"/>
      <c r="D78" s="378">
        <v>192930</v>
      </c>
      <c r="E78" s="51"/>
      <c r="F78" s="33"/>
      <c r="G78" s="33"/>
      <c r="H78" s="33"/>
      <c r="I78" s="48"/>
      <c r="J78" s="85"/>
      <c r="K78" s="42"/>
      <c r="L78" s="51"/>
    </row>
    <row r="79" spans="1:14" x14ac:dyDescent="0.2">
      <c r="A79" s="132" t="s">
        <v>574</v>
      </c>
      <c r="B79" s="33"/>
      <c r="C79" s="33"/>
      <c r="D79" s="358">
        <v>149620.5</v>
      </c>
      <c r="E79" s="51"/>
      <c r="F79" s="71" t="s">
        <v>567</v>
      </c>
      <c r="G79" s="33"/>
      <c r="H79" s="355"/>
      <c r="I79" s="48"/>
      <c r="J79" s="85"/>
      <c r="K79" s="42"/>
      <c r="L79" s="51"/>
    </row>
    <row r="80" spans="1:14" x14ac:dyDescent="0.2">
      <c r="A80" s="221" t="s">
        <v>575</v>
      </c>
      <c r="B80" s="146"/>
      <c r="C80" s="146"/>
      <c r="D80" s="358">
        <v>151921.65</v>
      </c>
      <c r="E80" s="51"/>
      <c r="F80" s="387" t="s">
        <v>568</v>
      </c>
      <c r="G80" s="33"/>
      <c r="H80" s="33"/>
      <c r="I80" s="48"/>
      <c r="J80" s="85"/>
      <c r="K80" s="42"/>
      <c r="L80" s="51"/>
    </row>
    <row r="81" spans="1:13" x14ac:dyDescent="0.2">
      <c r="A81" s="221" t="s">
        <v>576</v>
      </c>
      <c r="B81" s="146"/>
      <c r="C81" s="146"/>
      <c r="D81" s="358">
        <v>120372.95</v>
      </c>
      <c r="E81" s="51"/>
      <c r="F81" s="131" t="s">
        <v>569</v>
      </c>
      <c r="G81" s="33"/>
      <c r="H81" s="33"/>
      <c r="I81" s="48"/>
      <c r="J81" s="85">
        <v>4974</v>
      </c>
      <c r="K81" s="42"/>
      <c r="L81" s="51"/>
    </row>
    <row r="82" spans="1:13" x14ac:dyDescent="0.2">
      <c r="A82" s="132" t="s">
        <v>802</v>
      </c>
      <c r="B82" s="131"/>
      <c r="C82" s="131"/>
      <c r="D82" s="380">
        <v>11052</v>
      </c>
      <c r="E82" s="51"/>
      <c r="F82" s="131" t="s">
        <v>570</v>
      </c>
      <c r="G82" s="33"/>
      <c r="H82" s="33"/>
      <c r="I82" s="48"/>
      <c r="J82" s="85"/>
      <c r="K82" s="42"/>
      <c r="L82" s="51"/>
    </row>
    <row r="83" spans="1:13" x14ac:dyDescent="0.2">
      <c r="A83" s="221" t="s">
        <v>577</v>
      </c>
      <c r="B83" s="146"/>
      <c r="C83" s="146"/>
      <c r="D83" s="358">
        <v>278</v>
      </c>
      <c r="E83" s="51"/>
      <c r="F83" s="131" t="s">
        <v>571</v>
      </c>
      <c r="G83" s="33"/>
      <c r="H83" s="33"/>
      <c r="I83" s="48"/>
      <c r="J83" s="85">
        <v>3575.95</v>
      </c>
      <c r="K83" s="42"/>
      <c r="L83" s="51"/>
    </row>
    <row r="84" spans="1:13" x14ac:dyDescent="0.2">
      <c r="A84" s="221" t="s">
        <v>578</v>
      </c>
      <c r="B84" s="146"/>
      <c r="C84" s="219"/>
      <c r="D84" s="358">
        <v>100231.07</v>
      </c>
      <c r="E84" s="51"/>
      <c r="F84" s="131" t="s">
        <v>329</v>
      </c>
      <c r="G84" s="33"/>
      <c r="H84" s="33"/>
      <c r="I84" s="48"/>
      <c r="J84" s="51"/>
      <c r="K84" s="42"/>
      <c r="L84" s="51"/>
      <c r="M84" s="93"/>
    </row>
    <row r="85" spans="1:13" x14ac:dyDescent="0.2">
      <c r="A85" s="221" t="s">
        <v>579</v>
      </c>
      <c r="B85" s="146"/>
      <c r="C85" s="146"/>
      <c r="D85" s="358">
        <v>44083</v>
      </c>
      <c r="E85" s="20"/>
      <c r="F85" s="131" t="s">
        <v>572</v>
      </c>
      <c r="G85" s="33"/>
      <c r="H85" s="33"/>
      <c r="I85" s="48"/>
      <c r="J85" s="51">
        <v>783324.7</v>
      </c>
      <c r="K85" s="42"/>
      <c r="L85" s="51"/>
    </row>
    <row r="86" spans="1:13" x14ac:dyDescent="0.2">
      <c r="A86" s="221" t="s">
        <v>580</v>
      </c>
      <c r="B86" s="146"/>
      <c r="C86" s="219"/>
      <c r="D86" s="358"/>
      <c r="E86" s="20"/>
      <c r="F86" s="387" t="s">
        <v>573</v>
      </c>
      <c r="G86" s="33"/>
      <c r="H86" s="355"/>
      <c r="I86" s="48"/>
      <c r="J86" s="51">
        <v>249449</v>
      </c>
      <c r="K86" s="42"/>
      <c r="L86" s="51"/>
    </row>
    <row r="87" spans="1:13" x14ac:dyDescent="0.2">
      <c r="A87" s="221" t="s">
        <v>581</v>
      </c>
      <c r="B87" s="146"/>
      <c r="C87" s="219"/>
      <c r="D87" s="358">
        <v>1032</v>
      </c>
      <c r="E87" s="20"/>
      <c r="F87" s="131" t="s">
        <v>574</v>
      </c>
      <c r="G87" s="33"/>
      <c r="H87" s="33"/>
      <c r="I87" s="48"/>
      <c r="J87" s="51">
        <v>148971.5</v>
      </c>
      <c r="K87" s="42"/>
      <c r="L87" s="51"/>
    </row>
    <row r="88" spans="1:13" x14ac:dyDescent="0.2">
      <c r="A88" s="221" t="s">
        <v>582</v>
      </c>
      <c r="B88" s="146"/>
      <c r="C88" s="219"/>
      <c r="D88" s="359">
        <v>104.54</v>
      </c>
      <c r="E88" s="51">
        <f>SUM(D73:D88)</f>
        <v>1763261.66</v>
      </c>
      <c r="F88" s="221" t="s">
        <v>575</v>
      </c>
      <c r="G88" s="146"/>
      <c r="H88" s="219"/>
      <c r="I88" s="220"/>
      <c r="J88" s="85">
        <v>170079.65</v>
      </c>
      <c r="K88" s="85"/>
      <c r="L88" s="51"/>
    </row>
    <row r="89" spans="1:13" x14ac:dyDescent="0.2">
      <c r="A89" s="59"/>
      <c r="B89" s="33"/>
      <c r="C89" s="42"/>
      <c r="D89" s="220"/>
      <c r="E89" s="51"/>
      <c r="F89" s="221" t="s">
        <v>576</v>
      </c>
      <c r="G89" s="146"/>
      <c r="H89" s="219"/>
      <c r="I89" s="135"/>
      <c r="J89" s="85">
        <v>123201.95</v>
      </c>
      <c r="K89" s="85"/>
      <c r="L89" s="51"/>
    </row>
    <row r="90" spans="1:13" x14ac:dyDescent="0.2">
      <c r="A90" s="48"/>
      <c r="B90" s="33"/>
      <c r="C90" s="42"/>
      <c r="D90" s="220"/>
      <c r="E90" s="51"/>
      <c r="F90" s="131" t="s">
        <v>802</v>
      </c>
      <c r="G90" s="131"/>
      <c r="H90" s="131"/>
      <c r="I90" s="135"/>
      <c r="J90" s="85">
        <v>13762</v>
      </c>
      <c r="K90" s="85"/>
      <c r="L90" s="51"/>
    </row>
    <row r="91" spans="1:13" x14ac:dyDescent="0.2">
      <c r="A91" s="48"/>
      <c r="B91" s="33"/>
      <c r="C91" s="42"/>
      <c r="D91" s="220"/>
      <c r="E91" s="51"/>
      <c r="F91" s="221" t="s">
        <v>577</v>
      </c>
      <c r="G91" s="146"/>
      <c r="H91" s="219"/>
      <c r="I91" s="220"/>
      <c r="J91" s="85">
        <v>49974.400000000001</v>
      </c>
      <c r="K91" s="85"/>
      <c r="L91" s="51"/>
    </row>
    <row r="92" spans="1:13" x14ac:dyDescent="0.2">
      <c r="A92" s="48"/>
      <c r="B92" s="33"/>
      <c r="C92" s="42"/>
      <c r="D92" s="220"/>
      <c r="E92" s="51"/>
      <c r="F92" s="221" t="s">
        <v>578</v>
      </c>
      <c r="G92" s="146"/>
      <c r="H92" s="219"/>
      <c r="I92" s="135"/>
      <c r="J92" s="85">
        <v>183123.86</v>
      </c>
      <c r="K92" s="85"/>
      <c r="L92" s="51"/>
    </row>
    <row r="93" spans="1:13" x14ac:dyDescent="0.2">
      <c r="A93" s="48"/>
      <c r="B93" s="33"/>
      <c r="C93" s="42"/>
      <c r="D93" s="220"/>
      <c r="E93" s="51"/>
      <c r="F93" s="221" t="s">
        <v>579</v>
      </c>
      <c r="G93" s="146"/>
      <c r="H93" s="146"/>
      <c r="I93" s="135"/>
      <c r="J93" s="85">
        <v>44083</v>
      </c>
      <c r="K93" s="85"/>
      <c r="L93" s="51"/>
    </row>
    <row r="94" spans="1:13" x14ac:dyDescent="0.2">
      <c r="A94" s="48"/>
      <c r="B94" s="33"/>
      <c r="C94" s="42"/>
      <c r="D94" s="20"/>
      <c r="E94" s="51"/>
      <c r="F94" s="221" t="s">
        <v>580</v>
      </c>
      <c r="G94" s="146"/>
      <c r="H94" s="219"/>
      <c r="I94" s="220"/>
      <c r="J94" s="85">
        <v>0</v>
      </c>
      <c r="K94" s="85"/>
      <c r="L94" s="51"/>
    </row>
    <row r="95" spans="1:13" x14ac:dyDescent="0.2">
      <c r="A95" s="48"/>
      <c r="B95" s="33"/>
      <c r="C95" s="42"/>
      <c r="D95" s="20"/>
      <c r="E95" s="51"/>
      <c r="F95" s="221" t="s">
        <v>581</v>
      </c>
      <c r="G95" s="146"/>
      <c r="H95" s="219"/>
      <c r="I95" s="220"/>
      <c r="J95" s="85">
        <v>1032</v>
      </c>
      <c r="K95" s="85"/>
      <c r="L95" s="51"/>
    </row>
    <row r="96" spans="1:13" x14ac:dyDescent="0.2">
      <c r="A96" s="48"/>
      <c r="B96" s="33"/>
      <c r="C96" s="42"/>
      <c r="D96" s="20"/>
      <c r="E96" s="51"/>
      <c r="F96" s="221" t="s">
        <v>582</v>
      </c>
      <c r="G96" s="146"/>
      <c r="H96" s="219"/>
      <c r="I96" s="220"/>
      <c r="J96" s="265">
        <v>104.54</v>
      </c>
      <c r="K96" s="85"/>
      <c r="L96" s="51">
        <f>SUM(J81:J96)</f>
        <v>1775656.5499999998</v>
      </c>
    </row>
    <row r="97" spans="1:14" x14ac:dyDescent="0.2">
      <c r="A97" s="48"/>
      <c r="B97" s="33"/>
      <c r="C97" s="42"/>
      <c r="D97" s="20"/>
      <c r="E97" s="51"/>
      <c r="F97" s="221"/>
      <c r="G97" s="146"/>
      <c r="H97" s="146"/>
      <c r="I97" s="220"/>
      <c r="J97" s="324"/>
      <c r="K97" s="405"/>
      <c r="L97" s="85">
        <f>SUM(K88:K97)</f>
        <v>0</v>
      </c>
    </row>
    <row r="98" spans="1:14" x14ac:dyDescent="0.2">
      <c r="A98" s="34"/>
      <c r="B98" s="5"/>
      <c r="C98" s="43"/>
      <c r="D98" s="20"/>
      <c r="E98" s="51"/>
      <c r="F98" s="223"/>
      <c r="G98" s="146"/>
      <c r="H98" s="146"/>
      <c r="I98" s="220"/>
      <c r="J98" s="85"/>
      <c r="K98" s="20"/>
      <c r="L98" s="61"/>
    </row>
    <row r="99" spans="1:14" ht="13.5" thickBot="1" x14ac:dyDescent="0.25">
      <c r="A99" s="15"/>
      <c r="B99" s="62" t="s">
        <v>69</v>
      </c>
      <c r="C99" s="16"/>
      <c r="D99" s="18"/>
      <c r="E99" s="463">
        <f>SUM(E69:E93)</f>
        <v>31216738.150000002</v>
      </c>
      <c r="F99" s="15"/>
      <c r="G99" s="62" t="s">
        <v>69</v>
      </c>
      <c r="H99" s="16"/>
      <c r="I99" s="18"/>
      <c r="J99" s="70"/>
      <c r="K99" s="18"/>
      <c r="L99" s="463">
        <f>SUM(L69:L97)</f>
        <v>31216738.150000002</v>
      </c>
      <c r="M99" s="93">
        <f>L99-E99</f>
        <v>0</v>
      </c>
    </row>
    <row r="100" spans="1:14" ht="13.5" thickTop="1" x14ac:dyDescent="0.2">
      <c r="A100" s="33"/>
      <c r="C100" s="33"/>
      <c r="D100" s="33"/>
      <c r="E100" s="54"/>
      <c r="F100" s="1"/>
    </row>
    <row r="101" spans="1:14" x14ac:dyDescent="0.2">
      <c r="E101" s="93"/>
      <c r="L101" s="93"/>
      <c r="N101" s="93"/>
    </row>
    <row r="102" spans="1:14" x14ac:dyDescent="0.2">
      <c r="L102" s="93"/>
    </row>
    <row r="103" spans="1:14" x14ac:dyDescent="0.2">
      <c r="G103" s="93"/>
      <c r="H103" s="93"/>
    </row>
  </sheetData>
  <phoneticPr fontId="0" type="noConversion"/>
  <pageMargins left="0.8" right="0.49" top="0.45" bottom="0.26" header="0.13" footer="0.25"/>
  <pageSetup paperSize="9" scale="80" orientation="landscape" blackAndWhite="1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56"/>
  <sheetViews>
    <sheetView view="pageBreakPreview" topLeftCell="A37" zoomScale="85" zoomScaleNormal="85" zoomScaleSheetLayoutView="85" workbookViewId="0">
      <selection activeCell="B62" sqref="B62"/>
    </sheetView>
  </sheetViews>
  <sheetFormatPr defaultRowHeight="12.75" x14ac:dyDescent="0.2"/>
  <cols>
    <col min="1" max="1" width="7.28515625" customWidth="1"/>
    <col min="2" max="2" width="33.42578125" bestFit="1" customWidth="1"/>
    <col min="3" max="3" width="20.28515625" customWidth="1"/>
    <col min="4" max="4" width="9" style="72" bestFit="1" customWidth="1"/>
    <col min="5" max="5" width="11.42578125" customWidth="1"/>
    <col min="6" max="6" width="24.42578125" customWidth="1"/>
    <col min="7" max="7" width="16.85546875" style="196" bestFit="1" customWidth="1"/>
    <col min="8" max="8" width="9.42578125" customWidth="1"/>
    <col min="9" max="9" width="8.28515625" customWidth="1"/>
    <col min="10" max="10" width="9" customWidth="1"/>
    <col min="11" max="11" width="8" style="196" customWidth="1"/>
    <col min="12" max="12" width="8.7109375" style="72" customWidth="1"/>
    <col min="14" max="14" width="11" style="72" customWidth="1"/>
    <col min="15" max="15" width="13" bestFit="1" customWidth="1"/>
    <col min="16" max="16" width="15.140625" customWidth="1"/>
  </cols>
  <sheetData>
    <row r="5" spans="1:16" x14ac:dyDescent="0.2">
      <c r="F5" s="11" t="s">
        <v>70</v>
      </c>
    </row>
    <row r="6" spans="1:16" x14ac:dyDescent="0.2">
      <c r="A6" s="18"/>
      <c r="B6" s="18" t="s">
        <v>71</v>
      </c>
      <c r="C6" s="29" t="s">
        <v>72</v>
      </c>
      <c r="D6" s="90" t="s">
        <v>73</v>
      </c>
      <c r="E6" s="18" t="s">
        <v>74</v>
      </c>
      <c r="F6" s="18" t="s">
        <v>75</v>
      </c>
      <c r="G6" s="198" t="s">
        <v>76</v>
      </c>
      <c r="H6" s="467" t="s">
        <v>301</v>
      </c>
      <c r="I6" s="468"/>
      <c r="J6" s="468"/>
      <c r="K6" s="468"/>
      <c r="L6" s="468"/>
      <c r="M6" s="468"/>
      <c r="N6" s="469"/>
      <c r="O6" s="211" t="s">
        <v>302</v>
      </c>
      <c r="P6" s="212" t="s">
        <v>303</v>
      </c>
    </row>
    <row r="7" spans="1:16" x14ac:dyDescent="0.2">
      <c r="A7" s="19" t="s">
        <v>201</v>
      </c>
      <c r="B7" s="27" t="s">
        <v>77</v>
      </c>
      <c r="C7" s="28" t="s">
        <v>78</v>
      </c>
      <c r="D7" s="91" t="s">
        <v>79</v>
      </c>
      <c r="E7" s="141" t="s">
        <v>80</v>
      </c>
      <c r="F7" s="141" t="s">
        <v>81</v>
      </c>
      <c r="G7" s="204" t="s">
        <v>82</v>
      </c>
      <c r="H7" s="470" t="s">
        <v>304</v>
      </c>
      <c r="I7" s="471"/>
      <c r="J7" s="472"/>
      <c r="K7" s="472"/>
      <c r="L7" s="472"/>
      <c r="M7" s="472"/>
      <c r="N7" s="473"/>
      <c r="O7" s="213" t="s">
        <v>305</v>
      </c>
      <c r="P7" s="214" t="s">
        <v>306</v>
      </c>
    </row>
    <row r="8" spans="1:16" x14ac:dyDescent="0.2">
      <c r="A8" s="20"/>
      <c r="B8" s="24" t="s">
        <v>83</v>
      </c>
      <c r="C8" s="22"/>
      <c r="D8" s="79"/>
      <c r="E8" s="79" t="s">
        <v>84</v>
      </c>
      <c r="F8" s="79" t="s">
        <v>85</v>
      </c>
      <c r="G8" s="205" t="s">
        <v>86</v>
      </c>
      <c r="H8" s="474"/>
      <c r="I8" s="475"/>
      <c r="J8" s="476"/>
      <c r="K8" s="476"/>
      <c r="L8" s="476"/>
      <c r="M8" s="476"/>
      <c r="N8" s="477"/>
      <c r="O8" s="215" t="s">
        <v>307</v>
      </c>
      <c r="P8" s="216" t="s">
        <v>308</v>
      </c>
    </row>
    <row r="9" spans="1:16" x14ac:dyDescent="0.2">
      <c r="A9" s="20"/>
      <c r="B9" s="22"/>
      <c r="C9" s="22"/>
      <c r="D9" s="79"/>
      <c r="E9" s="22"/>
      <c r="F9" s="22"/>
      <c r="G9" s="351" t="s">
        <v>733</v>
      </c>
      <c r="H9" s="474"/>
      <c r="I9" s="475"/>
      <c r="J9" s="476"/>
      <c r="K9" s="476"/>
      <c r="L9" s="476"/>
      <c r="M9" s="476"/>
      <c r="N9" s="477"/>
      <c r="O9" s="215" t="s">
        <v>309</v>
      </c>
      <c r="P9" s="216" t="s">
        <v>310</v>
      </c>
    </row>
    <row r="10" spans="1:16" x14ac:dyDescent="0.2">
      <c r="A10" s="20"/>
      <c r="B10" s="20"/>
      <c r="C10" s="20"/>
      <c r="D10" s="89"/>
      <c r="E10" s="20"/>
      <c r="F10" s="20"/>
      <c r="G10" s="201" t="s">
        <v>87</v>
      </c>
      <c r="H10" s="478"/>
      <c r="I10" s="479"/>
      <c r="J10" s="479"/>
      <c r="K10" s="479"/>
      <c r="L10" s="479"/>
      <c r="M10" s="479"/>
      <c r="N10" s="480"/>
      <c r="O10" s="215" t="s">
        <v>471</v>
      </c>
      <c r="P10" s="216" t="s">
        <v>311</v>
      </c>
    </row>
    <row r="11" spans="1:16" ht="41.25" customHeight="1" x14ac:dyDescent="0.2">
      <c r="A11" s="20"/>
      <c r="B11" s="20"/>
      <c r="C11" s="20"/>
      <c r="D11" s="89"/>
      <c r="E11" s="20"/>
      <c r="F11" s="20"/>
      <c r="G11" s="205" t="s">
        <v>88</v>
      </c>
      <c r="H11" s="470" t="s">
        <v>312</v>
      </c>
      <c r="I11" s="481"/>
      <c r="J11" s="482" t="s">
        <v>313</v>
      </c>
      <c r="K11" s="483"/>
      <c r="L11" s="482" t="s">
        <v>736</v>
      </c>
      <c r="M11" s="483"/>
      <c r="N11" s="484" t="s">
        <v>90</v>
      </c>
      <c r="O11" s="215"/>
      <c r="P11" s="216" t="s">
        <v>314</v>
      </c>
    </row>
    <row r="12" spans="1:16" ht="16.5" customHeight="1" x14ac:dyDescent="0.2">
      <c r="A12" s="20"/>
      <c r="B12" s="20"/>
      <c r="C12" s="20"/>
      <c r="D12" s="89"/>
      <c r="E12" s="20"/>
      <c r="F12" s="20"/>
      <c r="G12" s="201" t="s">
        <v>89</v>
      </c>
      <c r="H12" s="368" t="s">
        <v>734</v>
      </c>
      <c r="I12" s="369" t="s">
        <v>735</v>
      </c>
      <c r="J12" s="368" t="s">
        <v>734</v>
      </c>
      <c r="K12" s="369" t="s">
        <v>735</v>
      </c>
      <c r="L12" s="368" t="s">
        <v>734</v>
      </c>
      <c r="M12" s="369" t="s">
        <v>735</v>
      </c>
      <c r="N12" s="485"/>
      <c r="O12" s="217"/>
      <c r="P12" s="218" t="s">
        <v>315</v>
      </c>
    </row>
    <row r="13" spans="1:16" ht="14.25" customHeight="1" x14ac:dyDescent="0.2">
      <c r="A13" s="227">
        <v>1</v>
      </c>
      <c r="B13" s="18" t="s">
        <v>583</v>
      </c>
      <c r="C13" s="362" t="s">
        <v>622</v>
      </c>
      <c r="D13" s="292" t="s">
        <v>653</v>
      </c>
      <c r="E13" s="110" t="s">
        <v>658</v>
      </c>
      <c r="F13" s="364" t="s">
        <v>697</v>
      </c>
      <c r="G13" s="110" t="s">
        <v>729</v>
      </c>
      <c r="H13" s="110">
        <f>+[1]BASIC!$B$4</f>
        <v>32920</v>
      </c>
      <c r="I13" s="110">
        <f>+[1]BASIC!$F$4</f>
        <v>33910</v>
      </c>
      <c r="J13" s="110">
        <f>+[1]DA!$C$4</f>
        <v>27982</v>
      </c>
      <c r="K13" s="110">
        <f>+[1]DA!$F$4</f>
        <v>28824</v>
      </c>
      <c r="L13" s="110">
        <f>+[1]HRA!$C$4</f>
        <v>4938</v>
      </c>
      <c r="M13" s="370">
        <f>+[1]HRA!$F$4</f>
        <v>5087</v>
      </c>
      <c r="N13" s="110" t="s">
        <v>737</v>
      </c>
      <c r="O13" s="234" t="s">
        <v>478</v>
      </c>
      <c r="P13" s="234"/>
    </row>
    <row r="14" spans="1:16" ht="18" x14ac:dyDescent="0.2">
      <c r="A14" s="227">
        <v>2</v>
      </c>
      <c r="B14" s="18" t="s">
        <v>584</v>
      </c>
      <c r="C14" s="110" t="s">
        <v>623</v>
      </c>
      <c r="D14" s="292" t="s">
        <v>654</v>
      </c>
      <c r="E14" s="110" t="s">
        <v>659</v>
      </c>
      <c r="F14" s="364" t="s">
        <v>698</v>
      </c>
      <c r="G14" s="110" t="s">
        <v>729</v>
      </c>
      <c r="H14" s="110">
        <f>+[1]BASIC!$C$5</f>
        <v>35520</v>
      </c>
      <c r="I14" s="110">
        <f>+[1]BASIC!$F$5</f>
        <v>36450</v>
      </c>
      <c r="J14" s="110">
        <f>+[1]DA!$C$5</f>
        <v>30192</v>
      </c>
      <c r="K14" s="110">
        <f>+[1]DA!$F$5</f>
        <v>30983</v>
      </c>
      <c r="L14" s="110">
        <f>+[1]HRA!$C$5</f>
        <v>5328</v>
      </c>
      <c r="M14" s="370">
        <f>+[1]HRA!$F$5</f>
        <v>5468</v>
      </c>
      <c r="N14" s="110" t="s">
        <v>737</v>
      </c>
      <c r="O14" s="234" t="s">
        <v>478</v>
      </c>
      <c r="P14" s="234"/>
    </row>
    <row r="15" spans="1:16" ht="18" x14ac:dyDescent="0.2">
      <c r="A15" s="227">
        <v>3</v>
      </c>
      <c r="B15" s="18" t="s">
        <v>585</v>
      </c>
      <c r="C15" s="110" t="s">
        <v>624</v>
      </c>
      <c r="D15" s="292" t="s">
        <v>655</v>
      </c>
      <c r="E15" s="110" t="s">
        <v>660</v>
      </c>
      <c r="F15" s="364" t="s">
        <v>699</v>
      </c>
      <c r="G15" s="110" t="s">
        <v>730</v>
      </c>
      <c r="H15" s="110">
        <f>+[1]BASIC!$C$6</f>
        <v>27570</v>
      </c>
      <c r="I15" s="110">
        <f>+[1]BASIC!$F$6</f>
        <v>28400</v>
      </c>
      <c r="J15" s="110">
        <f>+[1]DA!$C$6</f>
        <v>23435</v>
      </c>
      <c r="K15" s="110">
        <f>+[1]DA!$F$6</f>
        <v>24140</v>
      </c>
      <c r="L15" s="110">
        <f>+[1]HRA!$C$6</f>
        <v>0</v>
      </c>
      <c r="M15" s="370">
        <f>+[1]HRA!$F$6</f>
        <v>0</v>
      </c>
      <c r="N15" s="110" t="s">
        <v>737</v>
      </c>
      <c r="O15" s="234" t="s">
        <v>478</v>
      </c>
      <c r="P15" s="234"/>
    </row>
    <row r="16" spans="1:16" ht="18" x14ac:dyDescent="0.2">
      <c r="A16" s="227">
        <v>4</v>
      </c>
      <c r="B16" s="18" t="s">
        <v>586</v>
      </c>
      <c r="C16" s="110" t="s">
        <v>625</v>
      </c>
      <c r="D16" s="292" t="s">
        <v>655</v>
      </c>
      <c r="E16" s="110" t="s">
        <v>661</v>
      </c>
      <c r="F16" s="364" t="s">
        <v>700</v>
      </c>
      <c r="G16" s="110" t="s">
        <v>730</v>
      </c>
      <c r="H16" s="110">
        <f>+[1]BASIC!$C$7</f>
        <v>25370</v>
      </c>
      <c r="I16" s="110">
        <f>+[1]BASIC!$F$7</f>
        <v>26140</v>
      </c>
      <c r="J16" s="110">
        <f>+[1]DA!$C$7</f>
        <v>21565</v>
      </c>
      <c r="K16" s="110">
        <f>+[1]DA!$F$7</f>
        <v>22219</v>
      </c>
      <c r="L16" s="110">
        <f>+[1]HRA!$C$7</f>
        <v>3000</v>
      </c>
      <c r="M16" s="370">
        <f>+[1]HRA!$F$7</f>
        <v>3000</v>
      </c>
      <c r="N16" s="110" t="s">
        <v>737</v>
      </c>
      <c r="O16" s="234" t="s">
        <v>478</v>
      </c>
      <c r="P16" s="234"/>
    </row>
    <row r="17" spans="1:16" ht="18" x14ac:dyDescent="0.2">
      <c r="A17" s="227">
        <v>5</v>
      </c>
      <c r="B17" s="18" t="s">
        <v>587</v>
      </c>
      <c r="C17" s="110" t="s">
        <v>626</v>
      </c>
      <c r="D17" s="292" t="s">
        <v>655</v>
      </c>
      <c r="E17" s="110" t="s">
        <v>662</v>
      </c>
      <c r="F17" s="364" t="s">
        <v>701</v>
      </c>
      <c r="G17" s="110" t="s">
        <v>729</v>
      </c>
      <c r="H17" s="110">
        <f>+[1]BASIC!$C$8</f>
        <v>30240</v>
      </c>
      <c r="I17" s="110">
        <f>+[1]BASIC!$F$8</f>
        <v>31150</v>
      </c>
      <c r="J17" s="110">
        <f>+[1]DA!$C$8</f>
        <v>25704</v>
      </c>
      <c r="K17" s="110">
        <f>+[1]DA!$F$8</f>
        <v>26478</v>
      </c>
      <c r="L17" s="110">
        <f>+[1]HRA!$C$8</f>
        <v>4536</v>
      </c>
      <c r="M17" s="370">
        <f>+[1]HRA!$F$8</f>
        <v>4673</v>
      </c>
      <c r="N17" s="110" t="s">
        <v>737</v>
      </c>
      <c r="O17" s="234" t="s">
        <v>478</v>
      </c>
      <c r="P17" s="234"/>
    </row>
    <row r="18" spans="1:16" ht="18" x14ac:dyDescent="0.2">
      <c r="A18" s="227">
        <v>6</v>
      </c>
      <c r="B18" s="18" t="s">
        <v>588</v>
      </c>
      <c r="C18" s="110" t="s">
        <v>627</v>
      </c>
      <c r="D18" s="292" t="s">
        <v>655</v>
      </c>
      <c r="E18" s="110" t="s">
        <v>663</v>
      </c>
      <c r="F18" s="364" t="s">
        <v>702</v>
      </c>
      <c r="G18" s="110" t="s">
        <v>729</v>
      </c>
      <c r="H18" s="110">
        <f>+[1]BASIC!$C$9</f>
        <v>29580</v>
      </c>
      <c r="I18" s="110">
        <f>+[1]BASIC!$F$9</f>
        <v>30470</v>
      </c>
      <c r="J18" s="110">
        <f>+[1]DA!$C$9</f>
        <v>25143</v>
      </c>
      <c r="K18" s="110">
        <f>+[1]DA!$F$9</f>
        <v>25900</v>
      </c>
      <c r="L18" s="110">
        <f>+[1]HRA!$C$9</f>
        <v>4437</v>
      </c>
      <c r="M18" s="370">
        <f>+[1]HRA!$F$9</f>
        <v>4571</v>
      </c>
      <c r="N18" s="110" t="s">
        <v>737</v>
      </c>
      <c r="O18" s="234" t="s">
        <v>478</v>
      </c>
      <c r="P18" s="234"/>
    </row>
    <row r="19" spans="1:16" ht="18" x14ac:dyDescent="0.2">
      <c r="A19" s="227">
        <v>7</v>
      </c>
      <c r="B19" s="18" t="s">
        <v>589</v>
      </c>
      <c r="C19" s="110" t="s">
        <v>627</v>
      </c>
      <c r="D19" s="292" t="s">
        <v>655</v>
      </c>
      <c r="E19" s="110" t="s">
        <v>664</v>
      </c>
      <c r="F19" s="364" t="s">
        <v>703</v>
      </c>
      <c r="G19" s="110" t="s">
        <v>729</v>
      </c>
      <c r="H19" s="110">
        <f>+[1]BASIC!$C$10</f>
        <v>29100</v>
      </c>
      <c r="I19" s="110">
        <f>+[1]BASIC!$F$10</f>
        <v>29980</v>
      </c>
      <c r="J19" s="110">
        <f>+[1]DA!$C$10</f>
        <v>24735</v>
      </c>
      <c r="K19" s="110">
        <f>+[1]DA!$F$10</f>
        <v>25483</v>
      </c>
      <c r="L19" s="110">
        <f>+[1]HRA!$C$10</f>
        <v>4365</v>
      </c>
      <c r="M19" s="370">
        <f>+[1]HRA!$F$10</f>
        <v>4497</v>
      </c>
      <c r="N19" s="110" t="s">
        <v>737</v>
      </c>
      <c r="O19" s="234" t="s">
        <v>478</v>
      </c>
      <c r="P19" s="234"/>
    </row>
    <row r="20" spans="1:16" ht="18" x14ac:dyDescent="0.2">
      <c r="A20" s="227">
        <v>8</v>
      </c>
      <c r="B20" s="18" t="s">
        <v>590</v>
      </c>
      <c r="C20" s="110" t="s">
        <v>628</v>
      </c>
      <c r="D20" s="292" t="s">
        <v>655</v>
      </c>
      <c r="E20" s="110" t="s">
        <v>665</v>
      </c>
      <c r="F20" s="364" t="s">
        <v>704</v>
      </c>
      <c r="G20" s="110" t="s">
        <v>729</v>
      </c>
      <c r="H20" s="110">
        <f>+[1]BASIC!$C$11</f>
        <v>25800</v>
      </c>
      <c r="I20" s="110">
        <f>+[1]BASIC!$F$11</f>
        <v>26580</v>
      </c>
      <c r="J20" s="110">
        <f>+[1]DA!$C$11</f>
        <v>21930</v>
      </c>
      <c r="K20" s="110">
        <f>+[1]DA!$F$11</f>
        <v>22593</v>
      </c>
      <c r="L20" s="110">
        <f>+[1]HRA!$C$11</f>
        <v>3334</v>
      </c>
      <c r="M20" s="370">
        <f>+[1]HRA!$F$11</f>
        <v>3334</v>
      </c>
      <c r="N20" s="110" t="s">
        <v>737</v>
      </c>
      <c r="O20" s="234" t="s">
        <v>478</v>
      </c>
      <c r="P20" s="234"/>
    </row>
    <row r="21" spans="1:16" ht="18" x14ac:dyDescent="0.2">
      <c r="A21" s="227">
        <v>9</v>
      </c>
      <c r="B21" s="18" t="s">
        <v>591</v>
      </c>
      <c r="C21" s="110" t="s">
        <v>629</v>
      </c>
      <c r="D21" s="292" t="s">
        <v>655</v>
      </c>
      <c r="E21" s="110" t="s">
        <v>666</v>
      </c>
      <c r="F21" s="364" t="s">
        <v>705</v>
      </c>
      <c r="G21" s="110" t="s">
        <v>730</v>
      </c>
      <c r="H21" s="110">
        <f>+[1]BASIC!$C$12</f>
        <v>19040</v>
      </c>
      <c r="I21" s="110">
        <f>+[1]BASIC!$F$12</f>
        <v>19620</v>
      </c>
      <c r="J21" s="110">
        <f>+[1]DA!$C$12</f>
        <v>16184</v>
      </c>
      <c r="K21" s="110">
        <f>+[1]DA!$F$12</f>
        <v>16677</v>
      </c>
      <c r="L21" s="110">
        <f>+[1]HRA!$C$12</f>
        <v>2856</v>
      </c>
      <c r="M21" s="370">
        <f>+[1]HRA!$F$12</f>
        <v>2943</v>
      </c>
      <c r="N21" s="110" t="s">
        <v>737</v>
      </c>
      <c r="O21" s="234" t="s">
        <v>478</v>
      </c>
      <c r="P21" s="234"/>
    </row>
    <row r="22" spans="1:16" ht="18" x14ac:dyDescent="0.2">
      <c r="A22" s="227">
        <v>10</v>
      </c>
      <c r="B22" s="18" t="s">
        <v>592</v>
      </c>
      <c r="C22" s="110" t="s">
        <v>630</v>
      </c>
      <c r="D22" s="292" t="s">
        <v>655</v>
      </c>
      <c r="E22" s="110" t="s">
        <v>667</v>
      </c>
      <c r="F22" s="364" t="s">
        <v>706</v>
      </c>
      <c r="G22" s="110" t="s">
        <v>729</v>
      </c>
      <c r="H22" s="110">
        <f>+[1]BASIC!$C$13</f>
        <v>22810</v>
      </c>
      <c r="I22" s="110">
        <f>+[1]BASIC!$F$13</f>
        <v>23500</v>
      </c>
      <c r="J22" s="110">
        <f>+[1]DA!$C$13</f>
        <v>19389</v>
      </c>
      <c r="K22" s="110">
        <f>+[1]DA!$F$13</f>
        <v>19975</v>
      </c>
      <c r="L22" s="110">
        <f>+[1]HRA!$C$13</f>
        <v>3422</v>
      </c>
      <c r="M22" s="370">
        <f>+[1]HRA!$F$13</f>
        <v>3525</v>
      </c>
      <c r="N22" s="110" t="s">
        <v>737</v>
      </c>
      <c r="O22" s="234" t="s">
        <v>478</v>
      </c>
      <c r="P22" s="234"/>
    </row>
    <row r="23" spans="1:16" ht="18" x14ac:dyDescent="0.2">
      <c r="A23" s="227">
        <v>11</v>
      </c>
      <c r="B23" s="110" t="s">
        <v>593</v>
      </c>
      <c r="C23" s="110" t="s">
        <v>631</v>
      </c>
      <c r="D23" s="292" t="s">
        <v>655</v>
      </c>
      <c r="E23" s="363" t="s">
        <v>668</v>
      </c>
      <c r="F23" s="364" t="s">
        <v>707</v>
      </c>
      <c r="G23" s="110" t="s">
        <v>729</v>
      </c>
      <c r="H23" s="110">
        <f>+[1]BASIC!$C$14</f>
        <v>19430</v>
      </c>
      <c r="I23" s="110">
        <f>+[1]BASIC!$F$14</f>
        <v>20020</v>
      </c>
      <c r="J23" s="110">
        <f>+[1]DA!$C$14</f>
        <v>16516</v>
      </c>
      <c r="K23" s="110">
        <f>+[1]DA!$F$14</f>
        <v>17017</v>
      </c>
      <c r="L23" s="110">
        <f>+[1]HRA!$C$14</f>
        <v>2915</v>
      </c>
      <c r="M23" s="370">
        <f>+[1]HRA!$F$14</f>
        <v>3003</v>
      </c>
      <c r="N23" s="110" t="s">
        <v>737</v>
      </c>
      <c r="O23" s="234" t="s">
        <v>478</v>
      </c>
      <c r="P23" s="234"/>
    </row>
    <row r="24" spans="1:16" ht="18" x14ac:dyDescent="0.2">
      <c r="A24" s="227">
        <v>12</v>
      </c>
      <c r="B24" s="18" t="s">
        <v>594</v>
      </c>
      <c r="C24" s="110" t="s">
        <v>632</v>
      </c>
      <c r="D24" s="292" t="s">
        <v>655</v>
      </c>
      <c r="E24" s="363" t="s">
        <v>669</v>
      </c>
      <c r="F24" s="364" t="s">
        <v>708</v>
      </c>
      <c r="G24" s="110" t="s">
        <v>729</v>
      </c>
      <c r="H24" s="110">
        <f>+[1]BASIC!$C$15</f>
        <v>19080</v>
      </c>
      <c r="I24" s="110">
        <f>+[1]BASIC!$F$15</f>
        <v>19660</v>
      </c>
      <c r="J24" s="110">
        <f>+[1]DA!$C$15</f>
        <v>16218</v>
      </c>
      <c r="K24" s="110">
        <f>+[1]DA!$F$15</f>
        <v>16711</v>
      </c>
      <c r="L24" s="110">
        <f>+[1]HRA!$C$15</f>
        <v>2862</v>
      </c>
      <c r="M24" s="370">
        <f>+[1]HRA!$F$15</f>
        <v>2949</v>
      </c>
      <c r="N24" s="110" t="s">
        <v>737</v>
      </c>
      <c r="O24" s="234" t="s">
        <v>478</v>
      </c>
      <c r="P24" s="234"/>
    </row>
    <row r="25" spans="1:16" ht="18" x14ac:dyDescent="0.2">
      <c r="A25" s="227">
        <v>13</v>
      </c>
      <c r="B25" s="18" t="s">
        <v>595</v>
      </c>
      <c r="C25" s="110" t="s">
        <v>633</v>
      </c>
      <c r="D25" s="292" t="s">
        <v>655</v>
      </c>
      <c r="E25" s="110" t="s">
        <v>670</v>
      </c>
      <c r="F25" s="364" t="s">
        <v>709</v>
      </c>
      <c r="G25" s="110" t="s">
        <v>729</v>
      </c>
      <c r="H25" s="110">
        <f>+[1]BASIC!$C$16</f>
        <v>34780</v>
      </c>
      <c r="I25" s="110">
        <f>+[1]BASIC!$F$16</f>
        <v>35830</v>
      </c>
      <c r="J25" s="110">
        <f>+[1]DA!$C$16</f>
        <v>29563</v>
      </c>
      <c r="K25" s="110">
        <f>+[1]DA!$F$16</f>
        <v>30456</v>
      </c>
      <c r="L25" s="110">
        <f>+[1]HRA!$C$16</f>
        <v>5217</v>
      </c>
      <c r="M25" s="370">
        <f>+[1]HRA!$F$16</f>
        <v>5375</v>
      </c>
      <c r="N25" s="110" t="s">
        <v>737</v>
      </c>
      <c r="O25" s="234" t="s">
        <v>478</v>
      </c>
      <c r="P25" s="234"/>
    </row>
    <row r="26" spans="1:16" ht="18" x14ac:dyDescent="0.2">
      <c r="A26" s="227">
        <v>14</v>
      </c>
      <c r="B26" s="18" t="s">
        <v>596</v>
      </c>
      <c r="C26" s="110" t="s">
        <v>632</v>
      </c>
      <c r="D26" s="292" t="s">
        <v>655</v>
      </c>
      <c r="E26" s="110" t="s">
        <v>671</v>
      </c>
      <c r="F26" s="364" t="s">
        <v>710</v>
      </c>
      <c r="G26" s="110" t="s">
        <v>729</v>
      </c>
      <c r="H26" s="110">
        <f>+[1]BASIC!$C$17</f>
        <v>34780</v>
      </c>
      <c r="I26" s="110">
        <f>+[1]BASIC!$F$17</f>
        <v>35830</v>
      </c>
      <c r="J26" s="110">
        <f>+[1]DA!$C$17</f>
        <v>29563</v>
      </c>
      <c r="K26" s="110">
        <f>+[1]DA!$F$17</f>
        <v>30456</v>
      </c>
      <c r="L26" s="110">
        <f>+[1]HRA!$C$17</f>
        <v>0</v>
      </c>
      <c r="M26" s="370">
        <f>+[1]HRA!$F$17</f>
        <v>0</v>
      </c>
      <c r="N26" s="110" t="s">
        <v>737</v>
      </c>
      <c r="O26" s="234" t="s">
        <v>478</v>
      </c>
      <c r="P26" s="234"/>
    </row>
    <row r="27" spans="1:16" ht="18" x14ac:dyDescent="0.2">
      <c r="A27" s="227">
        <v>15</v>
      </c>
      <c r="B27" s="18" t="s">
        <v>597</v>
      </c>
      <c r="C27" s="110" t="s">
        <v>634</v>
      </c>
      <c r="D27" s="292" t="s">
        <v>655</v>
      </c>
      <c r="E27" s="110" t="s">
        <v>672</v>
      </c>
      <c r="F27" s="364" t="s">
        <v>711</v>
      </c>
      <c r="G27" s="110" t="s">
        <v>729</v>
      </c>
      <c r="H27" s="110">
        <f>+[1]BASIC!$C$18</f>
        <v>29580</v>
      </c>
      <c r="I27" s="110">
        <f>+[1]BASIC!$F$18</f>
        <v>30470</v>
      </c>
      <c r="J27" s="110">
        <f>+[1]DA!$C$18</f>
        <v>25143</v>
      </c>
      <c r="K27" s="110">
        <f>+[1]DA!$F$18</f>
        <v>25900</v>
      </c>
      <c r="L27" s="110">
        <f>+[1]HRA!$C$18</f>
        <v>4437</v>
      </c>
      <c r="M27" s="370">
        <f>+[1]HRA!$F$18</f>
        <v>4571</v>
      </c>
      <c r="N27" s="110" t="s">
        <v>737</v>
      </c>
      <c r="O27" s="234" t="s">
        <v>478</v>
      </c>
      <c r="P27" s="234"/>
    </row>
    <row r="28" spans="1:16" ht="18" x14ac:dyDescent="0.2">
      <c r="A28" s="227">
        <v>16</v>
      </c>
      <c r="B28" s="18" t="s">
        <v>598</v>
      </c>
      <c r="C28" s="110" t="s">
        <v>635</v>
      </c>
      <c r="D28" s="292" t="s">
        <v>655</v>
      </c>
      <c r="E28" s="110" t="s">
        <v>673</v>
      </c>
      <c r="F28" s="364" t="s">
        <v>712</v>
      </c>
      <c r="G28" s="110" t="s">
        <v>729</v>
      </c>
      <c r="H28" s="110">
        <f>+[1]BASIC!$C$19</f>
        <v>27650</v>
      </c>
      <c r="I28" s="110">
        <f>+[1]BASIC!$F$19</f>
        <v>28480</v>
      </c>
      <c r="J28" s="110">
        <f>+[1]DA!$C$19</f>
        <v>23503</v>
      </c>
      <c r="K28" s="110">
        <f>+[1]DA!$F$19</f>
        <v>24208</v>
      </c>
      <c r="L28" s="110">
        <f>+[1]HRA!$C$19</f>
        <v>4148</v>
      </c>
      <c r="M28" s="370">
        <f>+[1]HRA!$F$19</f>
        <v>4272</v>
      </c>
      <c r="N28" s="110" t="s">
        <v>737</v>
      </c>
      <c r="O28" s="234" t="s">
        <v>478</v>
      </c>
      <c r="P28" s="234"/>
    </row>
    <row r="29" spans="1:16" ht="18" x14ac:dyDescent="0.2">
      <c r="A29" s="227">
        <v>17</v>
      </c>
      <c r="B29" s="18" t="s">
        <v>599</v>
      </c>
      <c r="C29" s="110" t="s">
        <v>636</v>
      </c>
      <c r="D29" s="292" t="s">
        <v>655</v>
      </c>
      <c r="E29" s="363" t="s">
        <v>674</v>
      </c>
      <c r="F29" s="364" t="s">
        <v>713</v>
      </c>
      <c r="G29" s="110" t="s">
        <v>729</v>
      </c>
      <c r="H29" s="110">
        <f>+[1]BASIC!$C$20</f>
        <v>34780</v>
      </c>
      <c r="I29" s="110">
        <f>+[1]BASIC!$F$20</f>
        <v>35830</v>
      </c>
      <c r="J29" s="110">
        <f>+[1]DA!$C$20</f>
        <v>29563</v>
      </c>
      <c r="K29" s="110">
        <f>+[1]DA!$F$20</f>
        <v>30456</v>
      </c>
      <c r="L29" s="110">
        <f>+[1]HRA!$C$20</f>
        <v>3000</v>
      </c>
      <c r="M29" s="370">
        <f>+[1]HRA!$F$20</f>
        <v>3000</v>
      </c>
      <c r="N29" s="110" t="s">
        <v>737</v>
      </c>
      <c r="O29" s="234" t="s">
        <v>478</v>
      </c>
      <c r="P29" s="234"/>
    </row>
    <row r="30" spans="1:16" ht="18" x14ac:dyDescent="0.2">
      <c r="A30" s="227">
        <v>18</v>
      </c>
      <c r="B30" s="18" t="s">
        <v>600</v>
      </c>
      <c r="C30" s="110" t="s">
        <v>637</v>
      </c>
      <c r="D30" s="292" t="s">
        <v>655</v>
      </c>
      <c r="E30" s="110" t="s">
        <v>675</v>
      </c>
      <c r="F30" s="364" t="s">
        <v>714</v>
      </c>
      <c r="G30" s="110" t="s">
        <v>729</v>
      </c>
      <c r="H30" s="110">
        <f>+[1]BASIC!$C$21</f>
        <v>30890</v>
      </c>
      <c r="I30" s="110">
        <f>+[1]BASIC!$F$21</f>
        <v>31820</v>
      </c>
      <c r="J30" s="110">
        <f>+[1]DA!$C$21</f>
        <v>26257</v>
      </c>
      <c r="K30" s="110">
        <f>+[1]DA!$F$21</f>
        <v>27047</v>
      </c>
      <c r="L30" s="110">
        <f>+[1]HRA!$C$21</f>
        <v>4634</v>
      </c>
      <c r="M30" s="370">
        <f>+[1]HRA!$F$21</f>
        <v>4773</v>
      </c>
      <c r="N30" s="110" t="s">
        <v>737</v>
      </c>
      <c r="O30" s="234" t="s">
        <v>478</v>
      </c>
      <c r="P30" s="234"/>
    </row>
    <row r="31" spans="1:16" ht="18" x14ac:dyDescent="0.2">
      <c r="A31" s="227">
        <v>19</v>
      </c>
      <c r="B31" s="18" t="s">
        <v>601</v>
      </c>
      <c r="C31" s="110" t="s">
        <v>635</v>
      </c>
      <c r="D31" s="292" t="s">
        <v>655</v>
      </c>
      <c r="E31" s="110" t="s">
        <v>676</v>
      </c>
      <c r="F31" s="364" t="s">
        <v>704</v>
      </c>
      <c r="G31" s="110" t="s">
        <v>729</v>
      </c>
      <c r="H31" s="110">
        <f>+[1]BASIC!$C$22</f>
        <v>23480</v>
      </c>
      <c r="I31" s="110">
        <f>+[1]BASIC!$F$22</f>
        <v>24190</v>
      </c>
      <c r="J31" s="110">
        <f>+[1]DA!$C$22</f>
        <v>19958</v>
      </c>
      <c r="K31" s="110">
        <f>+[1]DA!$F$22</f>
        <v>20562</v>
      </c>
      <c r="L31" s="110">
        <f>+[1]HRA!$C$22</f>
        <v>2657</v>
      </c>
      <c r="M31" s="370">
        <f>+[1]HRA!$F$22</f>
        <v>3629</v>
      </c>
      <c r="N31" s="110" t="s">
        <v>737</v>
      </c>
      <c r="O31" s="234" t="s">
        <v>478</v>
      </c>
      <c r="P31" s="234"/>
    </row>
    <row r="32" spans="1:16" ht="18" x14ac:dyDescent="0.2">
      <c r="A32" s="227">
        <v>20</v>
      </c>
      <c r="B32" s="18" t="s">
        <v>602</v>
      </c>
      <c r="C32" s="110" t="s">
        <v>638</v>
      </c>
      <c r="D32" s="292" t="s">
        <v>655</v>
      </c>
      <c r="E32" s="110" t="s">
        <v>677</v>
      </c>
      <c r="F32" s="364" t="s">
        <v>715</v>
      </c>
      <c r="G32" s="110" t="s">
        <v>730</v>
      </c>
      <c r="H32" s="110">
        <f>+[1]BASIC!$C$23</f>
        <v>17710</v>
      </c>
      <c r="I32" s="110">
        <f>+[1]BASIC!$F$23</f>
        <v>18250</v>
      </c>
      <c r="J32" s="110">
        <f>+[1]DA!$C$23</f>
        <v>15054</v>
      </c>
      <c r="K32" s="110">
        <f>+[1]DA!$F$23</f>
        <v>15513</v>
      </c>
      <c r="L32" s="110">
        <f>+[1]HRA!$C$23</f>
        <v>3522</v>
      </c>
      <c r="M32" s="370">
        <f>+[1]HRA!$F$23</f>
        <v>2738</v>
      </c>
      <c r="N32" s="110" t="s">
        <v>737</v>
      </c>
      <c r="O32" s="234" t="s">
        <v>478</v>
      </c>
      <c r="P32" s="234"/>
    </row>
    <row r="33" spans="1:16" ht="18" x14ac:dyDescent="0.2">
      <c r="A33" s="227">
        <v>21</v>
      </c>
      <c r="B33" s="18" t="s">
        <v>603</v>
      </c>
      <c r="C33" s="110" t="s">
        <v>639</v>
      </c>
      <c r="D33" s="292" t="s">
        <v>655</v>
      </c>
      <c r="E33" s="110" t="s">
        <v>678</v>
      </c>
      <c r="F33" s="364" t="s">
        <v>716</v>
      </c>
      <c r="G33" s="110" t="s">
        <v>730</v>
      </c>
      <c r="H33" s="110">
        <f>+[1]BASIC!$C$24</f>
        <v>24850</v>
      </c>
      <c r="I33" s="110">
        <f>+[1]BASIC!$F$24</f>
        <v>25600</v>
      </c>
      <c r="J33" s="110">
        <f>+[1]DA!$C$24</f>
        <v>21123</v>
      </c>
      <c r="K33" s="110">
        <f>+[1]DA!$F$24</f>
        <v>21760</v>
      </c>
      <c r="L33" s="110">
        <f>+[1]HRA!$C$24</f>
        <v>3728</v>
      </c>
      <c r="M33" s="370">
        <f>+[1]HRA!$F$24</f>
        <v>3840</v>
      </c>
      <c r="N33" s="110" t="s">
        <v>737</v>
      </c>
      <c r="O33" s="234" t="s">
        <v>478</v>
      </c>
      <c r="P33" s="234"/>
    </row>
    <row r="34" spans="1:16" ht="18" x14ac:dyDescent="0.2">
      <c r="A34" s="227">
        <v>22</v>
      </c>
      <c r="B34" s="18" t="s">
        <v>604</v>
      </c>
      <c r="C34" s="110" t="s">
        <v>640</v>
      </c>
      <c r="D34" s="292" t="s">
        <v>655</v>
      </c>
      <c r="E34" s="110" t="s">
        <v>679</v>
      </c>
      <c r="F34" s="364" t="s">
        <v>703</v>
      </c>
      <c r="G34" s="110" t="s">
        <v>730</v>
      </c>
      <c r="H34" s="110">
        <f>+[1]BASIC!$C$25</f>
        <v>23890</v>
      </c>
      <c r="I34" s="110">
        <f>+[1]BASIC!$F$25</f>
        <v>24610</v>
      </c>
      <c r="J34" s="110">
        <f>+[1]DA!$C$25</f>
        <v>20307</v>
      </c>
      <c r="K34" s="110">
        <f>+[1]DA!$F$25</f>
        <v>20919</v>
      </c>
      <c r="L34" s="110">
        <f>+[1]HRA!$C$25</f>
        <v>0</v>
      </c>
      <c r="M34" s="370">
        <f>+[1]HRA!$F$25</f>
        <v>0</v>
      </c>
      <c r="N34" s="110" t="s">
        <v>737</v>
      </c>
      <c r="O34" s="234" t="s">
        <v>478</v>
      </c>
      <c r="P34" s="234"/>
    </row>
    <row r="35" spans="1:16" ht="18" x14ac:dyDescent="0.2">
      <c r="A35" s="227">
        <v>23</v>
      </c>
      <c r="B35" s="18" t="s">
        <v>605</v>
      </c>
      <c r="C35" s="110" t="s">
        <v>641</v>
      </c>
      <c r="D35" s="292" t="s">
        <v>655</v>
      </c>
      <c r="E35" s="110" t="s">
        <v>680</v>
      </c>
      <c r="F35" s="364" t="s">
        <v>717</v>
      </c>
      <c r="G35" s="110" t="s">
        <v>730</v>
      </c>
      <c r="H35" s="110">
        <f>+[1]BASIC!$C$26</f>
        <v>19890</v>
      </c>
      <c r="I35" s="110">
        <f>+[1]BASIC!$F$26</f>
        <v>20490</v>
      </c>
      <c r="J35" s="110">
        <f>+[1]DA!$C$26</f>
        <v>16907</v>
      </c>
      <c r="K35" s="110">
        <f>+[1]DA!$F$26</f>
        <v>17417</v>
      </c>
      <c r="L35" s="110">
        <f>+[1]HRA!$C$26</f>
        <v>2984</v>
      </c>
      <c r="M35" s="370">
        <f>+[1]HRA!$F$26</f>
        <v>3074</v>
      </c>
      <c r="N35" s="110" t="s">
        <v>737</v>
      </c>
      <c r="O35" s="234" t="s">
        <v>478</v>
      </c>
      <c r="P35" s="234"/>
    </row>
    <row r="36" spans="1:16" ht="18" x14ac:dyDescent="0.2">
      <c r="A36" s="227">
        <v>24</v>
      </c>
      <c r="B36" s="18" t="s">
        <v>606</v>
      </c>
      <c r="C36" s="110" t="s">
        <v>642</v>
      </c>
      <c r="D36" s="292" t="s">
        <v>655</v>
      </c>
      <c r="E36" s="363" t="s">
        <v>681</v>
      </c>
      <c r="F36" s="364" t="s">
        <v>718</v>
      </c>
      <c r="G36" s="110" t="s">
        <v>730</v>
      </c>
      <c r="H36" s="110">
        <f>+[1]BASIC!$C$27</f>
        <v>16690</v>
      </c>
      <c r="I36" s="110">
        <f>+[1]BASIC!$F$27</f>
        <v>17190</v>
      </c>
      <c r="J36" s="110">
        <f>+[1]DA!$C$27</f>
        <v>14187</v>
      </c>
      <c r="K36" s="110">
        <f>+[1]DA!$F$27</f>
        <v>14612</v>
      </c>
      <c r="L36" s="110">
        <f>+[1]HRA!$C$27</f>
        <v>2504</v>
      </c>
      <c r="M36" s="370">
        <f>+[1]HRA!$F$27</f>
        <v>2579</v>
      </c>
      <c r="N36" s="110" t="s">
        <v>737</v>
      </c>
      <c r="O36" s="234" t="s">
        <v>478</v>
      </c>
      <c r="P36" s="234"/>
    </row>
    <row r="37" spans="1:16" ht="18" x14ac:dyDescent="0.2">
      <c r="A37" s="227">
        <v>25</v>
      </c>
      <c r="B37" s="18" t="s">
        <v>607</v>
      </c>
      <c r="C37" s="110" t="s">
        <v>643</v>
      </c>
      <c r="D37" s="292" t="s">
        <v>655</v>
      </c>
      <c r="E37" s="110" t="s">
        <v>682</v>
      </c>
      <c r="F37" s="365" t="s">
        <v>719</v>
      </c>
      <c r="G37" s="110" t="s">
        <v>729</v>
      </c>
      <c r="H37" s="110">
        <f>+[1]BASIC!$C$28</f>
        <v>33610</v>
      </c>
      <c r="I37" s="110">
        <f>+[1]BASIC!$F$28</f>
        <v>34620</v>
      </c>
      <c r="J37" s="110">
        <f>+[1]DA!$C$28</f>
        <v>28569</v>
      </c>
      <c r="K37" s="110">
        <f>+[1]DA!$F$28</f>
        <v>29427</v>
      </c>
      <c r="L37" s="110">
        <f>+[1]HRA!$C$28</f>
        <v>5042</v>
      </c>
      <c r="M37" s="370">
        <f>+[1]HRA!$F$28</f>
        <v>5193</v>
      </c>
      <c r="N37" s="110" t="s">
        <v>737</v>
      </c>
      <c r="O37" s="234" t="s">
        <v>478</v>
      </c>
      <c r="P37" s="234"/>
    </row>
    <row r="38" spans="1:16" ht="18" x14ac:dyDescent="0.2">
      <c r="A38" s="227">
        <v>26</v>
      </c>
      <c r="B38" s="18" t="s">
        <v>608</v>
      </c>
      <c r="C38" s="110" t="s">
        <v>644</v>
      </c>
      <c r="D38" s="292" t="s">
        <v>655</v>
      </c>
      <c r="E38" s="110" t="s">
        <v>683</v>
      </c>
      <c r="F38" s="364" t="s">
        <v>720</v>
      </c>
      <c r="G38" s="110" t="s">
        <v>729</v>
      </c>
      <c r="H38" s="110">
        <f>+[1]BASIC!$C$29</f>
        <v>30890</v>
      </c>
      <c r="I38" s="110">
        <f>+[1]BASIC!$F$29</f>
        <v>31820</v>
      </c>
      <c r="J38" s="110">
        <f>+[1]DA!$C$29</f>
        <v>26257</v>
      </c>
      <c r="K38" s="110">
        <f>+[1]DA!$F$29</f>
        <v>27047</v>
      </c>
      <c r="L38" s="110">
        <f>+[1]HRA!$C$29</f>
        <v>680</v>
      </c>
      <c r="M38" s="370">
        <f>+[1]HRA!$F$29</f>
        <v>680</v>
      </c>
      <c r="N38" s="110" t="s">
        <v>737</v>
      </c>
      <c r="O38" s="234" t="s">
        <v>478</v>
      </c>
      <c r="P38" s="234"/>
    </row>
    <row r="39" spans="1:16" ht="18" x14ac:dyDescent="0.2">
      <c r="A39" s="227">
        <v>27</v>
      </c>
      <c r="B39" s="18" t="s">
        <v>609</v>
      </c>
      <c r="C39" s="110" t="s">
        <v>637</v>
      </c>
      <c r="D39" s="292" t="s">
        <v>655</v>
      </c>
      <c r="E39" s="110" t="s">
        <v>684</v>
      </c>
      <c r="F39" s="364" t="s">
        <v>712</v>
      </c>
      <c r="G39" s="110" t="s">
        <v>729</v>
      </c>
      <c r="H39" s="110">
        <f>+[1]BASIC!$C$30</f>
        <v>29580</v>
      </c>
      <c r="I39" s="110">
        <f>+[1]BASIC!$F$30</f>
        <v>30470</v>
      </c>
      <c r="J39" s="110">
        <f>+[1]DA!$C$30</f>
        <v>25143</v>
      </c>
      <c r="K39" s="110">
        <f>+[1]DA!$F$30</f>
        <v>25900</v>
      </c>
      <c r="L39" s="110">
        <f>+[1]HRA!$C$30</f>
        <v>4437</v>
      </c>
      <c r="M39" s="370">
        <f>+[1]HRA!$F$30</f>
        <v>4571</v>
      </c>
      <c r="N39" s="110" t="s">
        <v>737</v>
      </c>
      <c r="O39" s="234" t="s">
        <v>478</v>
      </c>
      <c r="P39" s="234"/>
    </row>
    <row r="40" spans="1:16" ht="18" x14ac:dyDescent="0.2">
      <c r="A40" s="227">
        <v>28</v>
      </c>
      <c r="B40" s="18" t="s">
        <v>610</v>
      </c>
      <c r="C40" s="110" t="s">
        <v>645</v>
      </c>
      <c r="D40" s="292" t="s">
        <v>655</v>
      </c>
      <c r="E40" s="110" t="s">
        <v>685</v>
      </c>
      <c r="F40" s="364" t="s">
        <v>721</v>
      </c>
      <c r="G40" s="110" t="s">
        <v>729</v>
      </c>
      <c r="H40" s="110">
        <f>+[1]BASIC!$C$31</f>
        <v>29100</v>
      </c>
      <c r="I40" s="110">
        <f>+[1]BASIC!$F$31</f>
        <v>29980</v>
      </c>
      <c r="J40" s="110">
        <f>+[1]DA!$C$31</f>
        <v>24735</v>
      </c>
      <c r="K40" s="110">
        <f>+[1]DA!$F$31</f>
        <v>25483</v>
      </c>
      <c r="L40" s="110">
        <f>+[1]HRA!$C$31</f>
        <v>4365</v>
      </c>
      <c r="M40" s="370">
        <f>+[1]HRA!$F$31</f>
        <v>4497</v>
      </c>
      <c r="N40" s="110" t="s">
        <v>737</v>
      </c>
      <c r="O40" s="234" t="s">
        <v>478</v>
      </c>
      <c r="P40" s="234"/>
    </row>
    <row r="41" spans="1:16" s="14" customFormat="1" ht="18" x14ac:dyDescent="0.2">
      <c r="A41" s="227">
        <v>29</v>
      </c>
      <c r="B41" s="18" t="s">
        <v>611</v>
      </c>
      <c r="C41" s="110" t="s">
        <v>646</v>
      </c>
      <c r="D41" s="292" t="s">
        <v>655</v>
      </c>
      <c r="E41" s="110" t="s">
        <v>686</v>
      </c>
      <c r="F41" s="364" t="s">
        <v>704</v>
      </c>
      <c r="G41" s="110" t="s">
        <v>729</v>
      </c>
      <c r="H41" s="110">
        <f>+[1]BASIC!$C$32</f>
        <v>25800</v>
      </c>
      <c r="I41" s="110">
        <f>+[1]BASIC!$F$32</f>
        <v>26580</v>
      </c>
      <c r="J41" s="110">
        <f>+[1]DA!$C$32</f>
        <v>21930</v>
      </c>
      <c r="K41" s="110">
        <f>+[1]DA!$F$32</f>
        <v>22593</v>
      </c>
      <c r="L41" s="110">
        <f>+[1]HRA!$C$32</f>
        <v>3870</v>
      </c>
      <c r="M41" s="370">
        <f>+[1]HRA!$F$32</f>
        <v>3987</v>
      </c>
      <c r="N41" s="110" t="s">
        <v>737</v>
      </c>
      <c r="O41" s="234" t="s">
        <v>478</v>
      </c>
      <c r="P41" s="234"/>
    </row>
    <row r="42" spans="1:16" ht="18" x14ac:dyDescent="0.2">
      <c r="A42" s="227">
        <v>30</v>
      </c>
      <c r="B42" s="18" t="s">
        <v>612</v>
      </c>
      <c r="C42" s="110" t="s">
        <v>647</v>
      </c>
      <c r="D42" s="292" t="s">
        <v>655</v>
      </c>
      <c r="E42" s="363" t="s">
        <v>687</v>
      </c>
      <c r="F42" s="364" t="s">
        <v>722</v>
      </c>
      <c r="G42" s="110" t="s">
        <v>729</v>
      </c>
      <c r="H42" s="110">
        <f>+[1]BASIC!$C$33</f>
        <v>19080</v>
      </c>
      <c r="I42" s="110">
        <f>+[1]BASIC!$F$33</f>
        <v>19660</v>
      </c>
      <c r="J42" s="110">
        <f>+[1]DA!$C$33</f>
        <v>16218</v>
      </c>
      <c r="K42" s="110">
        <f>+[1]DA!$F$33</f>
        <v>16711</v>
      </c>
      <c r="L42" s="110">
        <f>+[1]HRA!$C$33</f>
        <v>2862</v>
      </c>
      <c r="M42" s="370">
        <f>+[1]HRA!$F$33</f>
        <v>2949</v>
      </c>
      <c r="N42" s="110" t="s">
        <v>737</v>
      </c>
      <c r="O42" s="234" t="s">
        <v>478</v>
      </c>
      <c r="P42" s="234"/>
    </row>
    <row r="43" spans="1:16" ht="18" x14ac:dyDescent="0.2">
      <c r="A43" s="227">
        <v>31</v>
      </c>
      <c r="B43" s="110" t="s">
        <v>613</v>
      </c>
      <c r="C43" s="110" t="s">
        <v>648</v>
      </c>
      <c r="D43" s="292" t="s">
        <v>655</v>
      </c>
      <c r="E43" s="363" t="s">
        <v>688</v>
      </c>
      <c r="F43" s="364" t="s">
        <v>723</v>
      </c>
      <c r="G43" s="110" t="s">
        <v>729</v>
      </c>
      <c r="H43" s="110">
        <f>+[1]BASIC!$C$34</f>
        <v>22810</v>
      </c>
      <c r="I43" s="110">
        <f>+[1]BASIC!$F$34</f>
        <v>23500</v>
      </c>
      <c r="J43" s="110">
        <f>+[1]DA!$C$34</f>
        <v>19389</v>
      </c>
      <c r="K43" s="110">
        <f>+[1]DA!$F$34</f>
        <v>19975</v>
      </c>
      <c r="L43" s="110">
        <f>+[1]HRA!$C$34</f>
        <v>3422</v>
      </c>
      <c r="M43" s="370">
        <f>+[1]HRA!$F$34</f>
        <v>3525</v>
      </c>
      <c r="N43" s="110" t="s">
        <v>737</v>
      </c>
      <c r="O43" s="234" t="s">
        <v>478</v>
      </c>
      <c r="P43" s="234"/>
    </row>
    <row r="44" spans="1:16" ht="18" x14ac:dyDescent="0.2">
      <c r="A44" s="227">
        <v>32</v>
      </c>
      <c r="B44" s="18" t="s">
        <v>614</v>
      </c>
      <c r="C44" s="110" t="s">
        <v>649</v>
      </c>
      <c r="D44" s="292" t="s">
        <v>656</v>
      </c>
      <c r="E44" s="110" t="s">
        <v>689</v>
      </c>
      <c r="F44" s="366" t="s">
        <v>724</v>
      </c>
      <c r="G44" s="110" t="s">
        <v>730</v>
      </c>
      <c r="H44" s="110">
        <f>+[1]BASIC!$C$36</f>
        <v>21290</v>
      </c>
      <c r="I44" s="110">
        <f>+[1]BASIC!$F$36</f>
        <v>21930</v>
      </c>
      <c r="J44" s="110">
        <f>+[1]DA!$C$36</f>
        <v>18097</v>
      </c>
      <c r="K44" s="110">
        <f>+[1]DA!$F$36</f>
        <v>18641</v>
      </c>
      <c r="L44" s="110">
        <f>+[1]HRA!$C$36</f>
        <v>3182</v>
      </c>
      <c r="M44" s="110">
        <f>+[1]HRA!$F$36</f>
        <v>3290</v>
      </c>
      <c r="N44" s="110" t="s">
        <v>737</v>
      </c>
      <c r="O44" s="234" t="s">
        <v>478</v>
      </c>
      <c r="P44" s="234"/>
    </row>
    <row r="45" spans="1:16" ht="18" x14ac:dyDescent="0.2">
      <c r="A45" s="227">
        <v>33</v>
      </c>
      <c r="B45" s="18" t="s">
        <v>615</v>
      </c>
      <c r="C45" s="110" t="s">
        <v>650</v>
      </c>
      <c r="D45" s="292" t="s">
        <v>300</v>
      </c>
      <c r="E45" s="110" t="s">
        <v>690</v>
      </c>
      <c r="F45" s="366" t="s">
        <v>725</v>
      </c>
      <c r="G45" s="110" t="s">
        <v>731</v>
      </c>
      <c r="H45" s="110">
        <f>+[1]BASIC!$C$37</f>
        <v>17120</v>
      </c>
      <c r="I45" s="110">
        <f>+[1]BASIC!$F$37</f>
        <v>17640</v>
      </c>
      <c r="J45" s="110">
        <f>+[1]DA!$C$37</f>
        <v>14552</v>
      </c>
      <c r="K45" s="110">
        <f>+[1]DA!$F$37</f>
        <v>14994</v>
      </c>
      <c r="L45" s="110">
        <f>+[1]HRA!$C$37</f>
        <v>2568</v>
      </c>
      <c r="M45" s="110">
        <f>+[1]HRA!$F$37</f>
        <v>2646</v>
      </c>
      <c r="N45" s="110" t="s">
        <v>737</v>
      </c>
      <c r="O45" s="234" t="s">
        <v>478</v>
      </c>
      <c r="P45" s="233"/>
    </row>
    <row r="46" spans="1:16" ht="18" x14ac:dyDescent="0.2">
      <c r="A46" s="227">
        <v>34</v>
      </c>
      <c r="B46" s="18" t="s">
        <v>616</v>
      </c>
      <c r="C46" s="110" t="s">
        <v>650</v>
      </c>
      <c r="D46" s="292" t="s">
        <v>300</v>
      </c>
      <c r="E46" s="110" t="s">
        <v>691</v>
      </c>
      <c r="F46" s="366" t="s">
        <v>721</v>
      </c>
      <c r="G46" s="110" t="s">
        <v>731</v>
      </c>
      <c r="H46" s="110">
        <f>+[1]BASIC!$C$38</f>
        <v>16190</v>
      </c>
      <c r="I46" s="110">
        <f>+[1]BASIC!$F$38</f>
        <v>16680</v>
      </c>
      <c r="J46" s="110">
        <f>+[1]DA!$C$38</f>
        <v>13762</v>
      </c>
      <c r="K46" s="110">
        <f>+[1]DA!$F$38</f>
        <v>14178</v>
      </c>
      <c r="L46" s="110">
        <f>+[1]HRA!$C$38</f>
        <v>2429</v>
      </c>
      <c r="M46" s="110">
        <f>+[1]HRA!$F$38</f>
        <v>2502</v>
      </c>
      <c r="N46" s="110" t="s">
        <v>737</v>
      </c>
      <c r="O46" s="234" t="s">
        <v>478</v>
      </c>
      <c r="P46" s="233"/>
    </row>
    <row r="47" spans="1:16" ht="18" x14ac:dyDescent="0.2">
      <c r="A47" s="227">
        <v>35</v>
      </c>
      <c r="B47" s="18" t="s">
        <v>617</v>
      </c>
      <c r="C47" s="110" t="s">
        <v>651</v>
      </c>
      <c r="D47" s="292" t="s">
        <v>300</v>
      </c>
      <c r="E47" s="110" t="s">
        <v>692</v>
      </c>
      <c r="F47" s="366" t="s">
        <v>726</v>
      </c>
      <c r="G47" s="110" t="s">
        <v>731</v>
      </c>
      <c r="H47" s="110">
        <f>+[1]BASIC!$C$39</f>
        <v>11570</v>
      </c>
      <c r="I47" s="110">
        <f>+[1]BASIC!$F$39</f>
        <v>12280</v>
      </c>
      <c r="J47" s="110">
        <f>+[1]DA!$C$39</f>
        <v>9835</v>
      </c>
      <c r="K47" s="110">
        <f>+[1]DA!$F$39</f>
        <v>10438</v>
      </c>
      <c r="L47" s="110">
        <f>+[1]HRA!$C$39</f>
        <v>1736</v>
      </c>
      <c r="M47" s="110">
        <f>+[1]HRA!$F$39</f>
        <v>1842</v>
      </c>
      <c r="N47" s="110" t="s">
        <v>737</v>
      </c>
      <c r="O47" s="234" t="s">
        <v>478</v>
      </c>
      <c r="P47" s="233"/>
    </row>
    <row r="48" spans="1:16" ht="18" x14ac:dyDescent="0.2">
      <c r="A48" s="227">
        <v>36</v>
      </c>
      <c r="B48" s="18" t="s">
        <v>618</v>
      </c>
      <c r="C48" s="110" t="s">
        <v>434</v>
      </c>
      <c r="D48" s="292" t="s">
        <v>657</v>
      </c>
      <c r="E48" s="110" t="s">
        <v>693</v>
      </c>
      <c r="F48" s="366" t="s">
        <v>716</v>
      </c>
      <c r="G48" s="110" t="s">
        <v>732</v>
      </c>
      <c r="H48" s="110">
        <f>+[1]BASIC!$C$41</f>
        <v>11680</v>
      </c>
      <c r="I48" s="110">
        <f>+[1]BASIC!$F$41</f>
        <v>12030</v>
      </c>
      <c r="J48" s="110">
        <f>+[1]DA!$C$41</f>
        <v>9928</v>
      </c>
      <c r="K48" s="110">
        <f>+[1]DA!$F$41</f>
        <v>10226</v>
      </c>
      <c r="L48" s="110">
        <f>+[1]HRA!$C$41</f>
        <v>1752</v>
      </c>
      <c r="M48" s="110">
        <f>+[1]HRA!$F$41</f>
        <v>1805</v>
      </c>
      <c r="N48" s="110" t="s">
        <v>737</v>
      </c>
      <c r="O48" s="234" t="s">
        <v>478</v>
      </c>
      <c r="P48" s="233"/>
    </row>
    <row r="49" spans="1:16" ht="18" x14ac:dyDescent="0.2">
      <c r="A49" s="227">
        <v>37</v>
      </c>
      <c r="B49" s="18" t="s">
        <v>619</v>
      </c>
      <c r="C49" s="110" t="s">
        <v>434</v>
      </c>
      <c r="D49" s="292" t="s">
        <v>657</v>
      </c>
      <c r="E49" s="110" t="s">
        <v>694</v>
      </c>
      <c r="F49" s="366" t="s">
        <v>727</v>
      </c>
      <c r="G49" s="110" t="s">
        <v>732</v>
      </c>
      <c r="H49" s="110">
        <f>+[1]BASIC!$C$42</f>
        <v>11680</v>
      </c>
      <c r="I49" s="110">
        <f>+[1]BASIC!$F$42</f>
        <v>12030</v>
      </c>
      <c r="J49" s="110">
        <f>+[1]DA!$C$42</f>
        <v>9928</v>
      </c>
      <c r="K49" s="110">
        <f>+[1]DA!$F$42</f>
        <v>10226</v>
      </c>
      <c r="L49" s="110">
        <f>+[1]HRA!$C$42</f>
        <v>1752</v>
      </c>
      <c r="M49" s="110">
        <f>+[1]HRA!$F$42</f>
        <v>1805</v>
      </c>
      <c r="N49" s="110" t="s">
        <v>737</v>
      </c>
      <c r="O49" s="234" t="s">
        <v>478</v>
      </c>
      <c r="P49" s="233"/>
    </row>
    <row r="50" spans="1:16" ht="18" x14ac:dyDescent="0.2">
      <c r="A50" s="227">
        <v>38</v>
      </c>
      <c r="B50" s="18" t="s">
        <v>620</v>
      </c>
      <c r="C50" s="110" t="s">
        <v>652</v>
      </c>
      <c r="D50" s="292" t="s">
        <v>657</v>
      </c>
      <c r="E50" s="110" t="s">
        <v>695</v>
      </c>
      <c r="F50" s="367" t="s">
        <v>719</v>
      </c>
      <c r="G50" s="110" t="s">
        <v>732</v>
      </c>
      <c r="H50" s="110">
        <f>+[1]BASIC!$C$43</f>
        <v>11490</v>
      </c>
      <c r="I50" s="110">
        <f>+[1]BASIC!$F$43</f>
        <v>11840</v>
      </c>
      <c r="J50" s="110">
        <f>+[1]DA!$C$43</f>
        <v>9767</v>
      </c>
      <c r="K50" s="110">
        <f>+[1]DA!$F$43</f>
        <v>10064</v>
      </c>
      <c r="L50" s="110">
        <f>+[1]HRA!$C$43</f>
        <v>1724</v>
      </c>
      <c r="M50" s="110">
        <f>+[1]HRA!$F$43</f>
        <v>1776</v>
      </c>
      <c r="N50" s="110" t="s">
        <v>737</v>
      </c>
      <c r="O50" s="234" t="s">
        <v>478</v>
      </c>
      <c r="P50" s="233"/>
    </row>
    <row r="51" spans="1:16" ht="18" x14ac:dyDescent="0.2">
      <c r="A51" s="227">
        <v>39</v>
      </c>
      <c r="B51" s="18" t="s">
        <v>621</v>
      </c>
      <c r="C51" s="110" t="s">
        <v>435</v>
      </c>
      <c r="D51" s="292" t="s">
        <v>657</v>
      </c>
      <c r="E51" s="110" t="s">
        <v>696</v>
      </c>
      <c r="F51" s="366" t="s">
        <v>728</v>
      </c>
      <c r="G51" s="110" t="s">
        <v>732</v>
      </c>
      <c r="H51" s="110">
        <f>+[1]BASIC!$C$44</f>
        <v>10990</v>
      </c>
      <c r="I51" s="110">
        <f>+[1]BASIC!$F$44</f>
        <v>11320</v>
      </c>
      <c r="J51" s="110">
        <f>+[1]DA!$C$44</f>
        <v>9342</v>
      </c>
      <c r="K51" s="110">
        <f>+[1]DA!$F$44</f>
        <v>9622</v>
      </c>
      <c r="L51" s="110">
        <f>+[1]HRA!$C$44</f>
        <v>1649</v>
      </c>
      <c r="M51" s="110">
        <f>+[1]HRA!$F$44</f>
        <v>1698</v>
      </c>
      <c r="N51" s="110" t="s">
        <v>737</v>
      </c>
      <c r="O51" s="234" t="s">
        <v>478</v>
      </c>
      <c r="P51" s="233"/>
    </row>
    <row r="52" spans="1:16" ht="18" x14ac:dyDescent="0.2">
      <c r="A52" s="227"/>
      <c r="B52" s="235"/>
      <c r="C52" s="237"/>
      <c r="D52" s="237"/>
      <c r="E52" s="237"/>
      <c r="F52" s="232"/>
      <c r="G52" s="236"/>
      <c r="H52" s="237"/>
      <c r="I52" s="233"/>
      <c r="J52" s="233"/>
      <c r="K52" s="233"/>
      <c r="L52" s="233"/>
      <c r="M52" s="233"/>
      <c r="N52" s="233"/>
      <c r="O52" s="234"/>
      <c r="P52" s="233"/>
    </row>
    <row r="53" spans="1:16" ht="18" x14ac:dyDescent="0.2">
      <c r="A53" s="227"/>
      <c r="B53" s="235"/>
      <c r="C53" s="237"/>
      <c r="D53" s="237"/>
      <c r="E53" s="237"/>
      <c r="F53" s="232"/>
      <c r="G53" s="236"/>
      <c r="H53" s="237"/>
      <c r="I53" s="233"/>
      <c r="J53" s="233"/>
      <c r="K53" s="233"/>
      <c r="L53" s="233"/>
      <c r="M53" s="233"/>
      <c r="N53" s="233"/>
      <c r="O53" s="234"/>
      <c r="P53" s="233"/>
    </row>
    <row r="54" spans="1:16" ht="18" x14ac:dyDescent="0.2">
      <c r="A54" s="227"/>
      <c r="B54" s="235"/>
      <c r="C54" s="237"/>
      <c r="D54" s="237"/>
      <c r="E54" s="237"/>
      <c r="F54" s="232"/>
      <c r="G54" s="236"/>
      <c r="H54" s="237"/>
      <c r="I54" s="233"/>
      <c r="J54" s="233"/>
      <c r="K54" s="233"/>
      <c r="L54" s="233"/>
      <c r="M54" s="233"/>
      <c r="N54" s="233"/>
      <c r="O54" s="234"/>
      <c r="P54" s="233"/>
    </row>
    <row r="55" spans="1:16" ht="18" x14ac:dyDescent="0.2">
      <c r="A55" s="227"/>
      <c r="B55" s="235"/>
      <c r="C55" s="233"/>
      <c r="D55" s="237"/>
      <c r="E55" s="234"/>
      <c r="F55" s="234"/>
      <c r="G55" s="226"/>
      <c r="H55" s="234"/>
      <c r="I55" s="234"/>
      <c r="J55" s="234"/>
      <c r="K55" s="226"/>
      <c r="L55" s="233"/>
      <c r="M55" s="233"/>
      <c r="N55" s="233"/>
      <c r="O55" s="234"/>
      <c r="P55" s="234"/>
    </row>
    <row r="56" spans="1:16" ht="18" x14ac:dyDescent="0.2">
      <c r="A56" s="227"/>
      <c r="B56" s="235"/>
      <c r="C56" s="233"/>
      <c r="D56" s="237"/>
      <c r="E56" s="234"/>
      <c r="F56" s="234"/>
      <c r="G56" s="226"/>
      <c r="H56" s="234"/>
      <c r="I56" s="234"/>
      <c r="J56" s="234"/>
      <c r="K56" s="226"/>
      <c r="L56" s="233"/>
      <c r="M56" s="233"/>
      <c r="N56" s="233"/>
      <c r="O56" s="234"/>
      <c r="P56" s="234"/>
    </row>
  </sheetData>
  <mergeCells count="6">
    <mergeCell ref="H6:N6"/>
    <mergeCell ref="H7:N10"/>
    <mergeCell ref="H11:I11"/>
    <mergeCell ref="J11:K11"/>
    <mergeCell ref="L11:M11"/>
    <mergeCell ref="N11:N12"/>
  </mergeCells>
  <phoneticPr fontId="0" type="noConversion"/>
  <printOptions horizontalCentered="1"/>
  <pageMargins left="0.25" right="0.25" top="0.75" bottom="0.75" header="0.3" footer="0.3"/>
  <pageSetup paperSize="9" scale="66" orientation="landscape" blackAndWhite="1" horizontalDpi="180" verticalDpi="18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62"/>
  <sheetViews>
    <sheetView view="pageBreakPreview" topLeftCell="G1" zoomScale="85" zoomScaleNormal="85" zoomScaleSheetLayoutView="85" workbookViewId="0">
      <selection activeCell="N34" sqref="N34"/>
    </sheetView>
  </sheetViews>
  <sheetFormatPr defaultRowHeight="12.75" x14ac:dyDescent="0.2"/>
  <cols>
    <col min="1" max="1" width="20.140625" style="196" customWidth="1"/>
    <col min="2" max="2" width="17.28515625" style="196" customWidth="1"/>
    <col min="3" max="3" width="16.28515625" style="196" bestFit="1" customWidth="1"/>
    <col min="4" max="4" width="18.140625" customWidth="1"/>
    <col min="5" max="5" width="15.85546875" customWidth="1"/>
    <col min="6" max="6" width="12.42578125" customWidth="1"/>
    <col min="7" max="7" width="13.140625" customWidth="1"/>
    <col min="8" max="8" width="16.140625" customWidth="1"/>
    <col min="9" max="9" width="14.7109375" bestFit="1" customWidth="1"/>
    <col min="10" max="10" width="14.7109375" customWidth="1"/>
    <col min="11" max="11" width="12.42578125" customWidth="1"/>
    <col min="12" max="12" width="13" customWidth="1"/>
    <col min="13" max="13" width="17.28515625" customWidth="1"/>
    <col min="14" max="14" width="13" bestFit="1" customWidth="1"/>
    <col min="15" max="15" width="12" customWidth="1"/>
    <col min="16" max="16" width="13.7109375" customWidth="1"/>
  </cols>
  <sheetData>
    <row r="2" spans="1:17" x14ac:dyDescent="0.2">
      <c r="H2" s="71" t="s">
        <v>93</v>
      </c>
    </row>
    <row r="3" spans="1:17" x14ac:dyDescent="0.2">
      <c r="B3" s="199"/>
      <c r="C3" s="199"/>
      <c r="D3" s="5"/>
      <c r="E3" s="5"/>
      <c r="I3" s="5"/>
      <c r="J3" s="5"/>
      <c r="K3" s="5"/>
      <c r="L3" s="5"/>
      <c r="M3" s="5"/>
      <c r="N3" s="5"/>
      <c r="O3" s="5"/>
    </row>
    <row r="4" spans="1:17" x14ac:dyDescent="0.2">
      <c r="A4" s="206"/>
      <c r="B4" s="200"/>
      <c r="C4" s="199" t="s">
        <v>94</v>
      </c>
      <c r="D4" s="5"/>
      <c r="E4" s="5"/>
      <c r="F4" s="18"/>
      <c r="G4" s="16" t="s">
        <v>95</v>
      </c>
      <c r="H4" s="15"/>
      <c r="I4" s="5"/>
      <c r="J4" s="5"/>
      <c r="K4" s="5" t="s">
        <v>96</v>
      </c>
      <c r="L4" s="5"/>
      <c r="M4" s="5"/>
      <c r="N4" s="35" t="s">
        <v>97</v>
      </c>
      <c r="O4" s="5"/>
      <c r="P4" s="18" t="s">
        <v>98</v>
      </c>
    </row>
    <row r="5" spans="1:17" x14ac:dyDescent="0.2">
      <c r="A5" s="207" t="s">
        <v>99</v>
      </c>
      <c r="B5" s="486" t="s">
        <v>299</v>
      </c>
      <c r="C5" s="487"/>
      <c r="D5" s="487"/>
      <c r="E5" s="488"/>
      <c r="F5" s="30"/>
      <c r="G5" s="36" t="s">
        <v>100</v>
      </c>
      <c r="H5" s="495" t="s">
        <v>800</v>
      </c>
      <c r="I5" s="496"/>
      <c r="J5" s="496"/>
      <c r="K5" s="496"/>
      <c r="L5" s="496"/>
      <c r="M5" s="497"/>
      <c r="N5" s="486" t="s">
        <v>101</v>
      </c>
      <c r="O5" s="488"/>
      <c r="P5" s="24" t="s">
        <v>102</v>
      </c>
    </row>
    <row r="6" spans="1:17" x14ac:dyDescent="0.2">
      <c r="A6" s="208" t="s">
        <v>180</v>
      </c>
      <c r="B6" s="489"/>
      <c r="C6" s="490"/>
      <c r="D6" s="490"/>
      <c r="E6" s="491"/>
      <c r="F6" s="31"/>
      <c r="G6" s="31" t="s">
        <v>103</v>
      </c>
      <c r="H6" s="498"/>
      <c r="I6" s="499"/>
      <c r="J6" s="499"/>
      <c r="K6" s="499"/>
      <c r="L6" s="499"/>
      <c r="M6" s="500"/>
      <c r="N6" s="492"/>
      <c r="O6" s="494"/>
      <c r="P6" s="22" t="s">
        <v>104</v>
      </c>
    </row>
    <row r="7" spans="1:17" x14ac:dyDescent="0.2">
      <c r="A7" s="208" t="s">
        <v>179</v>
      </c>
      <c r="B7" s="492"/>
      <c r="C7" s="493"/>
      <c r="D7" s="493"/>
      <c r="E7" s="494"/>
      <c r="F7" s="32"/>
      <c r="G7" s="31" t="s">
        <v>184</v>
      </c>
      <c r="H7" s="37" t="s">
        <v>225</v>
      </c>
      <c r="I7" s="37" t="s">
        <v>107</v>
      </c>
      <c r="J7" s="22" t="s">
        <v>108</v>
      </c>
      <c r="K7" s="22" t="s">
        <v>90</v>
      </c>
      <c r="L7" s="17" t="s">
        <v>458</v>
      </c>
      <c r="M7" s="142" t="s">
        <v>110</v>
      </c>
      <c r="N7" s="32" t="s">
        <v>111</v>
      </c>
      <c r="O7" s="22" t="s">
        <v>112</v>
      </c>
      <c r="P7" s="38" t="s">
        <v>471</v>
      </c>
    </row>
    <row r="8" spans="1:17" x14ac:dyDescent="0.2">
      <c r="A8" s="208" t="s">
        <v>105</v>
      </c>
      <c r="B8" s="197" t="s">
        <v>225</v>
      </c>
      <c r="C8" s="197" t="s">
        <v>107</v>
      </c>
      <c r="D8" s="22" t="s">
        <v>108</v>
      </c>
      <c r="E8" s="22" t="s">
        <v>90</v>
      </c>
      <c r="F8" s="141" t="s">
        <v>458</v>
      </c>
      <c r="G8" s="39" t="s">
        <v>183</v>
      </c>
      <c r="H8" s="37" t="s">
        <v>113</v>
      </c>
      <c r="I8" s="31" t="s">
        <v>91</v>
      </c>
      <c r="J8" s="31" t="s">
        <v>91</v>
      </c>
      <c r="K8" s="24" t="s">
        <v>91</v>
      </c>
      <c r="L8" s="24"/>
      <c r="M8" s="32"/>
      <c r="N8" s="32" t="s">
        <v>114</v>
      </c>
      <c r="O8" s="24" t="s">
        <v>115</v>
      </c>
      <c r="P8" s="22"/>
    </row>
    <row r="9" spans="1:17" x14ac:dyDescent="0.2">
      <c r="A9" s="208"/>
      <c r="B9" s="197" t="s">
        <v>113</v>
      </c>
      <c r="C9" s="203" t="s">
        <v>91</v>
      </c>
      <c r="D9" s="24" t="s">
        <v>91</v>
      </c>
      <c r="E9" s="24" t="s">
        <v>91</v>
      </c>
      <c r="F9" s="24"/>
      <c r="G9" s="17" t="s">
        <v>182</v>
      </c>
      <c r="H9" s="32"/>
      <c r="I9" s="32"/>
      <c r="J9" s="32"/>
      <c r="K9" s="32"/>
      <c r="L9" s="32"/>
      <c r="M9" s="32"/>
      <c r="N9" s="32"/>
      <c r="O9" s="22" t="s">
        <v>114</v>
      </c>
      <c r="P9" s="22"/>
    </row>
    <row r="10" spans="1:17" x14ac:dyDescent="0.2">
      <c r="A10" s="209"/>
      <c r="B10" s="202"/>
      <c r="C10" s="202"/>
      <c r="D10" s="23"/>
      <c r="E10" s="23"/>
      <c r="F10" s="23"/>
      <c r="G10" s="40" t="s">
        <v>181</v>
      </c>
      <c r="H10" s="38"/>
      <c r="I10" s="38"/>
      <c r="J10" s="38"/>
      <c r="K10" s="38"/>
      <c r="L10" s="38"/>
      <c r="M10" s="38"/>
      <c r="N10" s="38"/>
      <c r="O10" s="23"/>
      <c r="P10" s="21"/>
    </row>
    <row r="11" spans="1:17" ht="19.5" x14ac:dyDescent="0.25">
      <c r="A11" s="227">
        <v>1</v>
      </c>
      <c r="B11" s="228">
        <v>402960</v>
      </c>
      <c r="C11" s="371">
        <f>+[1]DA!$N$4</f>
        <v>352692</v>
      </c>
      <c r="D11" s="371">
        <f>+[1]HRA!$N$4</f>
        <v>60448</v>
      </c>
      <c r="E11" s="371">
        <f>+[1]MA!$N$4</f>
        <v>3600</v>
      </c>
      <c r="F11" s="371">
        <f>+[1]I.R!$N$4</f>
        <v>32784</v>
      </c>
      <c r="G11" s="231"/>
      <c r="H11" s="228">
        <v>402960</v>
      </c>
      <c r="I11" s="371">
        <f>+[1]DA!$N$4</f>
        <v>352692</v>
      </c>
      <c r="J11" s="371">
        <f>+[1]HRA!$N$4</f>
        <v>60448</v>
      </c>
      <c r="K11" s="371">
        <f>+[1]MA!$N$4</f>
        <v>3600</v>
      </c>
      <c r="L11" s="371">
        <f>+[1]I.R!$N$4</f>
        <v>32784</v>
      </c>
      <c r="M11" s="371">
        <v>24400</v>
      </c>
      <c r="N11" s="371">
        <f>+[1]I.TAX!$N$4</f>
        <v>49000</v>
      </c>
      <c r="O11" s="371">
        <f>+[1]P.TAX!$N$4</f>
        <v>2400</v>
      </c>
      <c r="P11" s="231"/>
    </row>
    <row r="12" spans="1:17" ht="19.5" x14ac:dyDescent="0.25">
      <c r="A12" s="227">
        <v>2</v>
      </c>
      <c r="B12" s="228">
        <v>433680</v>
      </c>
      <c r="C12" s="371">
        <f>+[1]DA!$N$5</f>
        <v>379566</v>
      </c>
      <c r="D12" s="371">
        <f>+[1]HRA!$N$5</f>
        <v>65056</v>
      </c>
      <c r="E12" s="371">
        <f>+[1]MA!$N$5</f>
        <v>3600</v>
      </c>
      <c r="F12" s="371">
        <f>+[1]I.R!$N$5</f>
        <v>36504</v>
      </c>
      <c r="G12" s="231"/>
      <c r="H12" s="228">
        <v>433680</v>
      </c>
      <c r="I12" s="371">
        <f>+[1]DA!$N$5</f>
        <v>379566</v>
      </c>
      <c r="J12" s="371">
        <f>+[1]HRA!$N$5</f>
        <v>65056</v>
      </c>
      <c r="K12" s="371">
        <f>+[1]MA!$N$5</f>
        <v>3600</v>
      </c>
      <c r="L12" s="371">
        <f>+[1]I.R!$N$5</f>
        <v>36504</v>
      </c>
      <c r="M12" s="371">
        <v>26200</v>
      </c>
      <c r="N12" s="371">
        <f>+[1]I.TAX!$N$5</f>
        <v>67220</v>
      </c>
      <c r="O12" s="371">
        <f>+[1]P.TAX!$N$5</f>
        <v>2400</v>
      </c>
      <c r="P12" s="231"/>
      <c r="Q12" s="76"/>
    </row>
    <row r="13" spans="1:17" ht="19.5" x14ac:dyDescent="0.25">
      <c r="A13" s="227">
        <v>3</v>
      </c>
      <c r="B13" s="228">
        <v>337480</v>
      </c>
      <c r="C13" s="371">
        <f>+[1]DA!$N$6</f>
        <v>295380</v>
      </c>
      <c r="D13" s="371">
        <f>+[1]HRA!$N$6</f>
        <v>0</v>
      </c>
      <c r="E13" s="371">
        <f>+[1]MA!$N$6</f>
        <v>3600</v>
      </c>
      <c r="F13" s="371">
        <f>+[1]I.R!$N$6</f>
        <v>27804</v>
      </c>
      <c r="G13" s="231"/>
      <c r="H13" s="228">
        <v>337480</v>
      </c>
      <c r="I13" s="371">
        <f>+[1]DA!$N$6</f>
        <v>295380</v>
      </c>
      <c r="J13" s="371">
        <f>+[1]HRA!$N$6</f>
        <v>0</v>
      </c>
      <c r="K13" s="371">
        <f>+[1]MA!$N$6</f>
        <v>3600</v>
      </c>
      <c r="L13" s="371">
        <f>+[1]I.R!$N$6</f>
        <v>27804</v>
      </c>
      <c r="M13" s="371">
        <v>20800</v>
      </c>
      <c r="N13" s="371">
        <f>+[1]I.TAX!$N$6</f>
        <v>11700</v>
      </c>
      <c r="O13" s="371">
        <f>+[1]P.TAX!$N$6</f>
        <v>2400</v>
      </c>
      <c r="P13" s="231"/>
      <c r="Q13" s="76"/>
    </row>
    <row r="14" spans="1:17" ht="19.5" x14ac:dyDescent="0.25">
      <c r="A14" s="227">
        <v>4</v>
      </c>
      <c r="B14" s="228">
        <v>310600</v>
      </c>
      <c r="C14" s="371">
        <f>+[1]DA!$N$7</f>
        <v>271854</v>
      </c>
      <c r="D14" s="371">
        <f>+[1]HRA!$N$7</f>
        <v>36000</v>
      </c>
      <c r="E14" s="371">
        <f>+[1]MA!$N$7</f>
        <v>3600</v>
      </c>
      <c r="F14" s="371">
        <f>+[1]I.R!$N$7</f>
        <v>25164</v>
      </c>
      <c r="G14" s="231"/>
      <c r="H14" s="228">
        <v>310600</v>
      </c>
      <c r="I14" s="371">
        <f>+[1]DA!$N$7</f>
        <v>271854</v>
      </c>
      <c r="J14" s="371">
        <f>+[1]HRA!$N$7</f>
        <v>36000</v>
      </c>
      <c r="K14" s="371">
        <f>+[1]MA!$N$7</f>
        <v>3600</v>
      </c>
      <c r="L14" s="371">
        <f>+[1]I.R!$N$7</f>
        <v>25164</v>
      </c>
      <c r="M14" s="371">
        <v>33100</v>
      </c>
      <c r="N14" s="371">
        <f>+[1]I.TAX!$N$7</f>
        <v>18000</v>
      </c>
      <c r="O14" s="371">
        <f>+[1]P.TAX!$N$7</f>
        <v>2400</v>
      </c>
      <c r="P14" s="231"/>
      <c r="Q14" s="76"/>
    </row>
    <row r="15" spans="1:17" ht="19.5" x14ac:dyDescent="0.25">
      <c r="A15" s="227">
        <v>5</v>
      </c>
      <c r="B15" s="228">
        <v>370160</v>
      </c>
      <c r="C15" s="371">
        <f>+[1]DA!$N$8</f>
        <v>323984</v>
      </c>
      <c r="D15" s="371">
        <f>+[1]HRA!$N$8</f>
        <v>55528</v>
      </c>
      <c r="E15" s="371">
        <f>+[1]MA!$N$8</f>
        <v>3600</v>
      </c>
      <c r="F15" s="371">
        <f>+[1]I.R!$N$8</f>
        <v>30528</v>
      </c>
      <c r="G15" s="231"/>
      <c r="H15" s="228">
        <v>370160</v>
      </c>
      <c r="I15" s="371">
        <f>+[1]DA!$N$8</f>
        <v>323984</v>
      </c>
      <c r="J15" s="371">
        <f>+[1]HRA!$N$8</f>
        <v>55528</v>
      </c>
      <c r="K15" s="371">
        <f>+[1]MA!$N$8</f>
        <v>3600</v>
      </c>
      <c r="L15" s="371">
        <f>+[1]I.R!$N$8</f>
        <v>30528</v>
      </c>
      <c r="M15" s="371">
        <v>22600</v>
      </c>
      <c r="N15" s="371">
        <f>+[1]I.TAX!$N$8</f>
        <v>36700</v>
      </c>
      <c r="O15" s="371">
        <f>+[1]P.TAX!$N$8</f>
        <v>2400</v>
      </c>
      <c r="P15" s="231"/>
      <c r="Q15" s="76"/>
    </row>
    <row r="16" spans="1:17" ht="19.5" x14ac:dyDescent="0.25">
      <c r="A16" s="227">
        <v>6</v>
      </c>
      <c r="B16" s="228">
        <v>362080</v>
      </c>
      <c r="C16" s="371">
        <f>+[1]DA!$N$9</f>
        <v>316912</v>
      </c>
      <c r="D16" s="371">
        <f>+[1]HRA!$N$9</f>
        <v>54316</v>
      </c>
      <c r="E16" s="371">
        <f>+[1]MA!$N$9</f>
        <v>3600</v>
      </c>
      <c r="F16" s="371">
        <f>+[1]I.R!$N$9</f>
        <v>29736</v>
      </c>
      <c r="G16" s="231"/>
      <c r="H16" s="228">
        <v>362080</v>
      </c>
      <c r="I16" s="371">
        <f>+[1]DA!$N$9</f>
        <v>316912</v>
      </c>
      <c r="J16" s="371">
        <f>+[1]HRA!$N$9</f>
        <v>54316</v>
      </c>
      <c r="K16" s="371">
        <f>+[1]MA!$N$9</f>
        <v>3600</v>
      </c>
      <c r="L16" s="371">
        <f>+[1]I.R!$N$9</f>
        <v>29736</v>
      </c>
      <c r="M16" s="371">
        <v>22000</v>
      </c>
      <c r="N16" s="371">
        <f>+[1]I.TAX!$N$9</f>
        <v>20516</v>
      </c>
      <c r="O16" s="371">
        <f>+[1]P.TAX!$N$9</f>
        <v>2400</v>
      </c>
      <c r="P16" s="231"/>
      <c r="Q16" s="76"/>
    </row>
    <row r="17" spans="1:17" ht="19.5" x14ac:dyDescent="0.25">
      <c r="A17" s="227">
        <v>7</v>
      </c>
      <c r="B17" s="228">
        <v>356240</v>
      </c>
      <c r="C17" s="371">
        <f>+[1]DA!$N$10</f>
        <v>311798</v>
      </c>
      <c r="D17" s="371">
        <f>+[1]HRA!$N$10</f>
        <v>53436</v>
      </c>
      <c r="E17" s="371">
        <f>+[1]MA!$N$10</f>
        <v>3600</v>
      </c>
      <c r="F17" s="371">
        <f>+[1]I.R!$N$10</f>
        <v>28905</v>
      </c>
      <c r="G17" s="231"/>
      <c r="H17" s="228">
        <v>356240</v>
      </c>
      <c r="I17" s="371">
        <f>+[1]DA!$N$10</f>
        <v>311798</v>
      </c>
      <c r="J17" s="371">
        <f>+[1]HRA!$N$10</f>
        <v>53436</v>
      </c>
      <c r="K17" s="371">
        <f>+[1]MA!$N$10</f>
        <v>3600</v>
      </c>
      <c r="L17" s="371">
        <f>+[1]I.R!$N$10</f>
        <v>28905</v>
      </c>
      <c r="M17" s="371">
        <v>21400</v>
      </c>
      <c r="N17" s="371">
        <f>+[1]I.TAX!$N$10</f>
        <v>28750</v>
      </c>
      <c r="O17" s="371">
        <f>+[1]P.TAX!$N$10</f>
        <v>2400</v>
      </c>
      <c r="P17" s="231"/>
      <c r="Q17" s="76"/>
    </row>
    <row r="18" spans="1:17" ht="19.5" x14ac:dyDescent="0.25">
      <c r="A18" s="227">
        <v>8</v>
      </c>
      <c r="B18" s="228">
        <v>315840</v>
      </c>
      <c r="C18" s="371">
        <f>+[1]DA!$N$11</f>
        <v>276438</v>
      </c>
      <c r="D18" s="371">
        <f>+[1]HRA!$N$11</f>
        <v>40008</v>
      </c>
      <c r="E18" s="371">
        <f>+[1]MA!$N$11</f>
        <v>0</v>
      </c>
      <c r="F18" s="371">
        <f>+[1]I.R!$N$11</f>
        <v>25200</v>
      </c>
      <c r="G18" s="231"/>
      <c r="H18" s="228">
        <v>315840</v>
      </c>
      <c r="I18" s="371">
        <f>+[1]DA!$N$11</f>
        <v>276438</v>
      </c>
      <c r="J18" s="371">
        <f>+[1]HRA!$N$11</f>
        <v>40008</v>
      </c>
      <c r="K18" s="371">
        <f>+[1]MA!$N$11</f>
        <v>0</v>
      </c>
      <c r="L18" s="371">
        <f>+[1]I.R!$N$11</f>
        <v>25200</v>
      </c>
      <c r="M18" s="371">
        <v>19000</v>
      </c>
      <c r="N18" s="371">
        <f>+[1]I.TAX!$N$11</f>
        <v>4000</v>
      </c>
      <c r="O18" s="371">
        <f>+[1]P.TAX!$N$11</f>
        <v>2400</v>
      </c>
      <c r="P18" s="231"/>
      <c r="Q18" s="76"/>
    </row>
    <row r="19" spans="1:17" ht="19.5" x14ac:dyDescent="0.25">
      <c r="A19" s="227">
        <v>9</v>
      </c>
      <c r="B19" s="228">
        <v>233120</v>
      </c>
      <c r="C19" s="371">
        <f>+[1]DA!$N$12</f>
        <v>204038</v>
      </c>
      <c r="D19" s="371">
        <f>+[1]HRA!$N$12</f>
        <v>34968</v>
      </c>
      <c r="E19" s="371">
        <f>+[1]MA!$N$12</f>
        <v>3600</v>
      </c>
      <c r="F19" s="371">
        <f>+[1]I.R!$N$12</f>
        <v>17928</v>
      </c>
      <c r="G19" s="231"/>
      <c r="H19" s="228">
        <v>233120</v>
      </c>
      <c r="I19" s="371">
        <f>+[1]DA!$N$12</f>
        <v>204038</v>
      </c>
      <c r="J19" s="371">
        <f>+[1]HRA!$N$12</f>
        <v>34968</v>
      </c>
      <c r="K19" s="371">
        <f>+[1]MA!$N$12</f>
        <v>3600</v>
      </c>
      <c r="L19" s="371">
        <f>+[1]I.R!$N$12</f>
        <v>17928</v>
      </c>
      <c r="M19" s="371">
        <v>14200</v>
      </c>
      <c r="N19" s="371">
        <f>+[1]I.TAX!$N$12</f>
        <v>2700</v>
      </c>
      <c r="O19" s="371">
        <f>+[1]P.TAX!$N$12</f>
        <v>2200</v>
      </c>
      <c r="P19" s="231"/>
      <c r="Q19" s="76"/>
    </row>
    <row r="20" spans="1:17" ht="19.5" x14ac:dyDescent="0.25">
      <c r="A20" s="227">
        <v>10</v>
      </c>
      <c r="B20" s="228">
        <v>279240</v>
      </c>
      <c r="C20" s="371">
        <f>+[1]DA!$N$13</f>
        <v>244406</v>
      </c>
      <c r="D20" s="371">
        <f>+[1]HRA!$N$13</f>
        <v>41888</v>
      </c>
      <c r="E20" s="371">
        <f>+[1]MA!$N$13</f>
        <v>3600</v>
      </c>
      <c r="F20" s="371">
        <f>+[1]I.R!$N$13</f>
        <v>21612</v>
      </c>
      <c r="G20" s="231"/>
      <c r="H20" s="228">
        <v>279240</v>
      </c>
      <c r="I20" s="371">
        <f>+[1]DA!$N$13</f>
        <v>244406</v>
      </c>
      <c r="J20" s="371">
        <f>+[1]HRA!$N$13</f>
        <v>41888</v>
      </c>
      <c r="K20" s="371">
        <f>+[1]MA!$N$13</f>
        <v>3600</v>
      </c>
      <c r="L20" s="371">
        <f>+[1]I.R!$N$13</f>
        <v>21612</v>
      </c>
      <c r="M20" s="371">
        <v>9950</v>
      </c>
      <c r="N20" s="371">
        <f>+[1]I.TAX!$N$13</f>
        <v>9705</v>
      </c>
      <c r="O20" s="371">
        <f>+[1]P.TAX!$N$13</f>
        <v>2400</v>
      </c>
      <c r="P20" s="231"/>
      <c r="Q20" s="76"/>
    </row>
    <row r="21" spans="1:17" ht="19.5" x14ac:dyDescent="0.25">
      <c r="A21" s="227">
        <v>11</v>
      </c>
      <c r="B21" s="228">
        <v>237880</v>
      </c>
      <c r="C21" s="371">
        <f>+[1]DA!$N$14</f>
        <v>208206</v>
      </c>
      <c r="D21" s="371">
        <f>+[1]HRA!$N$14</f>
        <v>35684</v>
      </c>
      <c r="E21" s="371">
        <f>+[1]MA!$N$14</f>
        <v>3600</v>
      </c>
      <c r="F21" s="371">
        <f>+[1]I.R!$N$14</f>
        <v>18396</v>
      </c>
      <c r="G21" s="231"/>
      <c r="H21" s="228">
        <v>237880</v>
      </c>
      <c r="I21" s="371">
        <f>+[1]DA!$N$14</f>
        <v>208206</v>
      </c>
      <c r="J21" s="371">
        <f>+[1]HRA!$N$14</f>
        <v>35684</v>
      </c>
      <c r="K21" s="371">
        <f>+[1]MA!$N$14</f>
        <v>3600</v>
      </c>
      <c r="L21" s="371">
        <f>+[1]I.R!$N$14</f>
        <v>18396</v>
      </c>
      <c r="M21" s="371">
        <v>14800</v>
      </c>
      <c r="N21" s="371">
        <f>+[1]I.TAX!$N$14</f>
        <v>8900</v>
      </c>
      <c r="O21" s="371">
        <f>+[1]P.TAX!$N$14</f>
        <v>2400</v>
      </c>
      <c r="P21" s="231"/>
      <c r="Q21" s="76"/>
    </row>
    <row r="22" spans="1:17" ht="19.5" x14ac:dyDescent="0.25">
      <c r="A22" s="227">
        <v>12</v>
      </c>
      <c r="B22" s="228">
        <v>233600</v>
      </c>
      <c r="C22" s="371">
        <f>+[1]DA!$N$15</f>
        <v>204458</v>
      </c>
      <c r="D22" s="371">
        <f>+[1]HRA!$N$15</f>
        <v>35040</v>
      </c>
      <c r="E22" s="371">
        <f>+[1]MA!$N$15</f>
        <v>3600</v>
      </c>
      <c r="F22" s="371">
        <f>+[1]I.R!$N$15</f>
        <v>17136</v>
      </c>
      <c r="G22" s="231"/>
      <c r="H22" s="228">
        <v>233600</v>
      </c>
      <c r="I22" s="371">
        <f>+[1]DA!$N$15</f>
        <v>204458</v>
      </c>
      <c r="J22" s="371">
        <f>+[1]HRA!$N$15</f>
        <v>35040</v>
      </c>
      <c r="K22" s="371">
        <f>+[1]MA!$N$15</f>
        <v>3600</v>
      </c>
      <c r="L22" s="371">
        <f>+[1]I.R!$N$15</f>
        <v>17136</v>
      </c>
      <c r="M22" s="371">
        <v>14200</v>
      </c>
      <c r="N22" s="371">
        <f>+[1]I.TAX!$N$15</f>
        <v>0</v>
      </c>
      <c r="O22" s="371">
        <f>+[1]P.TAX!$N$15</f>
        <v>2200</v>
      </c>
      <c r="P22" s="231"/>
      <c r="Q22" s="76"/>
    </row>
    <row r="23" spans="1:17" ht="19.5" x14ac:dyDescent="0.25">
      <c r="A23" s="227">
        <v>13</v>
      </c>
      <c r="B23" s="228">
        <v>425760</v>
      </c>
      <c r="C23" s="371">
        <f>+[1]DA!$N$16</f>
        <v>372648</v>
      </c>
      <c r="D23" s="371">
        <f>+[1]HRA!$N$16</f>
        <v>63868</v>
      </c>
      <c r="E23" s="371">
        <f>+[1]MA!$N$16</f>
        <v>3600</v>
      </c>
      <c r="F23" s="371">
        <f>+[1]I.R!$N$16</f>
        <v>35976</v>
      </c>
      <c r="G23" s="231"/>
      <c r="H23" s="228">
        <v>425760</v>
      </c>
      <c r="I23" s="371">
        <f>+[1]DA!$N$16</f>
        <v>372648</v>
      </c>
      <c r="J23" s="371">
        <f>+[1]HRA!$N$16</f>
        <v>63868</v>
      </c>
      <c r="K23" s="371">
        <f>+[1]MA!$N$16</f>
        <v>3600</v>
      </c>
      <c r="L23" s="371">
        <f>+[1]I.R!$N$16</f>
        <v>35976</v>
      </c>
      <c r="M23" s="371">
        <v>25600</v>
      </c>
      <c r="N23" s="371">
        <f>+[1]I.TAX!$N$16</f>
        <v>61800</v>
      </c>
      <c r="O23" s="371">
        <f>+[1]P.TAX!$N$16</f>
        <v>2400</v>
      </c>
      <c r="P23" s="231"/>
      <c r="Q23" s="76"/>
    </row>
    <row r="24" spans="1:17" ht="19.5" x14ac:dyDescent="0.25">
      <c r="A24" s="227">
        <v>14</v>
      </c>
      <c r="B24" s="228">
        <v>425760</v>
      </c>
      <c r="C24" s="371">
        <f>+[1]DA!$N$17</f>
        <v>372648</v>
      </c>
      <c r="D24" s="371">
        <f>+[1]HRA!$N$17</f>
        <v>0</v>
      </c>
      <c r="E24" s="371">
        <f>+[1]MA!$N$17</f>
        <v>3600</v>
      </c>
      <c r="F24" s="371">
        <f>+[1]I.R!$N$17</f>
        <v>35976</v>
      </c>
      <c r="G24" s="231"/>
      <c r="H24" s="228">
        <v>425760</v>
      </c>
      <c r="I24" s="371">
        <f>+[1]DA!$N$17</f>
        <v>372648</v>
      </c>
      <c r="J24" s="371">
        <f>+[1]HRA!$N$17</f>
        <v>0</v>
      </c>
      <c r="K24" s="371">
        <f>+[1]MA!$N$17</f>
        <v>3600</v>
      </c>
      <c r="L24" s="371">
        <f>+[1]I.R!$N$17</f>
        <v>35976</v>
      </c>
      <c r="M24" s="371">
        <v>25600</v>
      </c>
      <c r="N24" s="371">
        <f>+[1]I.TAX!$N$17</f>
        <v>48940</v>
      </c>
      <c r="O24" s="371">
        <f>+[1]P.TAX!$N$17</f>
        <v>2400</v>
      </c>
      <c r="P24" s="231"/>
      <c r="Q24" s="76"/>
    </row>
    <row r="25" spans="1:17" ht="19.5" x14ac:dyDescent="0.25">
      <c r="A25" s="227">
        <v>15</v>
      </c>
      <c r="B25" s="228">
        <v>362080</v>
      </c>
      <c r="C25" s="371">
        <f>+[1]DA!$N$18</f>
        <v>316912</v>
      </c>
      <c r="D25" s="371">
        <f>+[1]HRA!$N$18</f>
        <v>54316</v>
      </c>
      <c r="E25" s="371">
        <f>+[1]MA!$N$18</f>
        <v>3600</v>
      </c>
      <c r="F25" s="371">
        <f>+[1]I.R!$N$18</f>
        <v>29736</v>
      </c>
      <c r="G25" s="231"/>
      <c r="H25" s="228">
        <v>362080</v>
      </c>
      <c r="I25" s="371">
        <f>+[1]DA!$N$18</f>
        <v>316912</v>
      </c>
      <c r="J25" s="371">
        <f>+[1]HRA!$N$18</f>
        <v>54316</v>
      </c>
      <c r="K25" s="371">
        <f>+[1]MA!$N$18</f>
        <v>3600</v>
      </c>
      <c r="L25" s="371">
        <f>+[1]I.R!$N$18</f>
        <v>29736</v>
      </c>
      <c r="M25" s="371">
        <v>22000</v>
      </c>
      <c r="N25" s="371">
        <f>+[1]I.TAX!$N$18</f>
        <v>10050</v>
      </c>
      <c r="O25" s="371">
        <f>+[1]P.TAX!$N$18</f>
        <v>2400</v>
      </c>
      <c r="P25" s="231"/>
      <c r="Q25" s="76"/>
    </row>
    <row r="26" spans="1:17" ht="19.5" x14ac:dyDescent="0.25">
      <c r="A26" s="227">
        <v>16</v>
      </c>
      <c r="B26" s="228">
        <v>338440</v>
      </c>
      <c r="C26" s="371">
        <f>+[1]DA!$N$19</f>
        <v>296220</v>
      </c>
      <c r="D26" s="371">
        <f>+[1]HRA!$N$19</f>
        <v>50768</v>
      </c>
      <c r="E26" s="371">
        <f>+[1]MA!$N$19</f>
        <v>3600</v>
      </c>
      <c r="F26" s="371">
        <f>+[1]I.R!$N$19</f>
        <v>27540</v>
      </c>
      <c r="G26" s="231"/>
      <c r="H26" s="228">
        <v>338440</v>
      </c>
      <c r="I26" s="371">
        <f>+[1]DA!$N$19</f>
        <v>296220</v>
      </c>
      <c r="J26" s="371">
        <f>+[1]HRA!$N$19</f>
        <v>50768</v>
      </c>
      <c r="K26" s="371">
        <f>+[1]MA!$N$19</f>
        <v>3600</v>
      </c>
      <c r="L26" s="371">
        <f>+[1]I.R!$N$19</f>
        <v>27540</v>
      </c>
      <c r="M26" s="371">
        <v>20800</v>
      </c>
      <c r="N26" s="371">
        <f>+[1]I.TAX!$N$19</f>
        <v>20000</v>
      </c>
      <c r="O26" s="371">
        <f>+[1]P.TAX!$N$19</f>
        <v>2400</v>
      </c>
      <c r="P26" s="231"/>
      <c r="Q26" s="76"/>
    </row>
    <row r="27" spans="1:17" ht="19.5" x14ac:dyDescent="0.25">
      <c r="A27" s="227">
        <v>17</v>
      </c>
      <c r="B27" s="228">
        <v>425760</v>
      </c>
      <c r="C27" s="371">
        <f>+[1]DA!$N$20</f>
        <v>372648</v>
      </c>
      <c r="D27" s="371">
        <f>+[1]HRA!$N$20</f>
        <v>36000</v>
      </c>
      <c r="E27" s="371">
        <f>+[1]MA!$N$20</f>
        <v>0</v>
      </c>
      <c r="F27" s="371">
        <f>+[1]I.R!$N$20</f>
        <v>35976</v>
      </c>
      <c r="G27" s="231"/>
      <c r="H27" s="228">
        <v>425760</v>
      </c>
      <c r="I27" s="371">
        <f>+[1]DA!$N$20</f>
        <v>372648</v>
      </c>
      <c r="J27" s="371">
        <f>+[1]HRA!$N$20</f>
        <v>36000</v>
      </c>
      <c r="K27" s="371">
        <f>+[1]MA!$N$20</f>
        <v>0</v>
      </c>
      <c r="L27" s="371">
        <f>+[1]I.R!$N$20</f>
        <v>35976</v>
      </c>
      <c r="M27" s="371">
        <v>25600</v>
      </c>
      <c r="N27" s="371">
        <f>+[1]I.TAX!$N$20</f>
        <v>52800</v>
      </c>
      <c r="O27" s="371">
        <f>+[1]P.TAX!$N$20</f>
        <v>2400</v>
      </c>
      <c r="P27" s="231"/>
      <c r="Q27" s="76"/>
    </row>
    <row r="28" spans="1:17" ht="19.5" x14ac:dyDescent="0.25">
      <c r="A28" s="227">
        <v>18</v>
      </c>
      <c r="B28" s="228">
        <v>378120</v>
      </c>
      <c r="C28" s="371">
        <f>+[1]DA!$N$21</f>
        <v>330950</v>
      </c>
      <c r="D28" s="371">
        <f>+[1]HRA!$N$21</f>
        <v>56720</v>
      </c>
      <c r="E28" s="371">
        <f>+[1]MA!$N$21</f>
        <v>3600</v>
      </c>
      <c r="F28" s="371">
        <f>+[1]I.R!$N$21</f>
        <v>31308</v>
      </c>
      <c r="G28" s="231"/>
      <c r="H28" s="228">
        <v>378120</v>
      </c>
      <c r="I28" s="371">
        <f>+[1]DA!$N$21</f>
        <v>330950</v>
      </c>
      <c r="J28" s="371">
        <f>+[1]HRA!$N$21</f>
        <v>56720</v>
      </c>
      <c r="K28" s="371">
        <f>+[1]MA!$N$21</f>
        <v>3600</v>
      </c>
      <c r="L28" s="371">
        <f>+[1]I.R!$N$21</f>
        <v>31308</v>
      </c>
      <c r="M28" s="371">
        <v>23200</v>
      </c>
      <c r="N28" s="371">
        <f>+[1]I.TAX!$N$21</f>
        <v>47250</v>
      </c>
      <c r="O28" s="371">
        <f>+[1]P.TAX!$N$21</f>
        <v>2400</v>
      </c>
      <c r="P28" s="231"/>
      <c r="Q28" s="76"/>
    </row>
    <row r="29" spans="1:17" ht="19.5" x14ac:dyDescent="0.25">
      <c r="A29" s="227">
        <v>19</v>
      </c>
      <c r="B29" s="228">
        <v>287440</v>
      </c>
      <c r="C29" s="371">
        <f>+[1]DA!$N$22</f>
        <v>251584</v>
      </c>
      <c r="D29" s="371">
        <f>+[1]HRA!$N$22</f>
        <v>40525</v>
      </c>
      <c r="E29" s="371">
        <f>+[1]MA!$N$22</f>
        <v>3600</v>
      </c>
      <c r="F29" s="371">
        <f>+[1]I.R!$N$22</f>
        <v>22536</v>
      </c>
      <c r="G29" s="231"/>
      <c r="H29" s="228">
        <v>287440</v>
      </c>
      <c r="I29" s="371">
        <f>+[1]DA!$N$22</f>
        <v>251584</v>
      </c>
      <c r="J29" s="371">
        <f>+[1]HRA!$N$22</f>
        <v>40525</v>
      </c>
      <c r="K29" s="371">
        <f>+[1]MA!$N$22</f>
        <v>3600</v>
      </c>
      <c r="L29" s="371">
        <f>+[1]I.R!$N$22</f>
        <v>22536</v>
      </c>
      <c r="M29" s="371">
        <v>17800</v>
      </c>
      <c r="N29" s="371">
        <f>+[1]I.TAX!$N$22</f>
        <v>11600</v>
      </c>
      <c r="O29" s="371">
        <f>+[1]P.TAX!$N$22</f>
        <v>2400</v>
      </c>
      <c r="P29" s="231"/>
      <c r="Q29" s="140"/>
    </row>
    <row r="30" spans="1:17" ht="19.5" x14ac:dyDescent="0.25">
      <c r="A30" s="227">
        <v>20</v>
      </c>
      <c r="B30" s="228">
        <v>216840</v>
      </c>
      <c r="C30" s="371">
        <f>+[1]DA!$N$23</f>
        <v>189794</v>
      </c>
      <c r="D30" s="371">
        <f>+[1]HRA!$N$23</f>
        <v>35127</v>
      </c>
      <c r="E30" s="371">
        <f>+[1]MA!$N$23</f>
        <v>3600</v>
      </c>
      <c r="F30" s="371">
        <f>+[1]I.R!$N$23</f>
        <v>16176</v>
      </c>
      <c r="G30" s="231"/>
      <c r="H30" s="228">
        <v>216840</v>
      </c>
      <c r="I30" s="371">
        <f>+[1]DA!$N$23</f>
        <v>189794</v>
      </c>
      <c r="J30" s="371">
        <f>+[1]HRA!$N$23</f>
        <v>35127</v>
      </c>
      <c r="K30" s="371">
        <f>+[1]MA!$N$23</f>
        <v>3600</v>
      </c>
      <c r="L30" s="371">
        <f>+[1]I.R!$N$23</f>
        <v>16176</v>
      </c>
      <c r="M30" s="371">
        <v>13200</v>
      </c>
      <c r="N30" s="371">
        <f>+[1]I.TAX!$N$23</f>
        <v>376</v>
      </c>
      <c r="O30" s="371">
        <f>+[1]P.TAX!$N$23</f>
        <v>1900</v>
      </c>
      <c r="P30" s="231"/>
      <c r="Q30" s="140"/>
    </row>
    <row r="31" spans="1:17" ht="19.5" x14ac:dyDescent="0.25">
      <c r="A31" s="227">
        <v>21</v>
      </c>
      <c r="B31" s="228">
        <v>304200</v>
      </c>
      <c r="C31" s="371">
        <f>+[1]DA!$N$24</f>
        <v>266252</v>
      </c>
      <c r="D31" s="371">
        <f>+[1]HRA!$N$24</f>
        <v>45632</v>
      </c>
      <c r="E31" s="371">
        <f>+[1]MA!$N$24</f>
        <v>3600</v>
      </c>
      <c r="F31" s="371">
        <f>+[1]I.R!$N$24</f>
        <v>24540</v>
      </c>
      <c r="G31" s="231"/>
      <c r="H31" s="228">
        <v>304200</v>
      </c>
      <c r="I31" s="371">
        <f>+[1]DA!$N$24</f>
        <v>266252</v>
      </c>
      <c r="J31" s="371">
        <f>+[1]HRA!$N$24</f>
        <v>45632</v>
      </c>
      <c r="K31" s="371">
        <f>+[1]MA!$N$24</f>
        <v>3600</v>
      </c>
      <c r="L31" s="371">
        <f>+[1]I.R!$N$24</f>
        <v>24540</v>
      </c>
      <c r="M31" s="371">
        <v>18400</v>
      </c>
      <c r="N31" s="371">
        <f>+[1]I.TAX!$N$24</f>
        <v>11454</v>
      </c>
      <c r="O31" s="371">
        <f>+[1]P.TAX!$N$24</f>
        <v>2400</v>
      </c>
      <c r="P31" s="231"/>
      <c r="Q31" s="140"/>
    </row>
    <row r="32" spans="1:17" ht="19.5" x14ac:dyDescent="0.25">
      <c r="A32" s="227">
        <v>22</v>
      </c>
      <c r="B32" s="228">
        <v>292440</v>
      </c>
      <c r="C32" s="371">
        <f>+[1]DA!$N$25</f>
        <v>255962</v>
      </c>
      <c r="D32" s="371">
        <f>+[1]HRA!$N$25</f>
        <v>0</v>
      </c>
      <c r="E32" s="371">
        <f>+[1]MA!$N$25</f>
        <v>3600</v>
      </c>
      <c r="F32" s="371">
        <f>+[1]I.R!$N$25</f>
        <v>23178</v>
      </c>
      <c r="G32" s="231"/>
      <c r="H32" s="228">
        <v>292440</v>
      </c>
      <c r="I32" s="371">
        <f>+[1]DA!$N$25</f>
        <v>255962</v>
      </c>
      <c r="J32" s="371">
        <f>+[1]HRA!$N$25</f>
        <v>0</v>
      </c>
      <c r="K32" s="371">
        <f>+[1]MA!$N$25</f>
        <v>3600</v>
      </c>
      <c r="L32" s="371">
        <f>+[1]I.R!$N$25</f>
        <v>23178</v>
      </c>
      <c r="M32" s="371">
        <v>17800</v>
      </c>
      <c r="N32" s="371">
        <f>+[1]I.TAX!$N$25</f>
        <v>11000</v>
      </c>
      <c r="O32" s="371">
        <f>+[1]P.TAX!$N$25</f>
        <v>2400</v>
      </c>
      <c r="P32" s="231"/>
      <c r="Q32" s="140"/>
    </row>
    <row r="33" spans="1:24" ht="19.5" x14ac:dyDescent="0.25">
      <c r="A33" s="227">
        <v>23</v>
      </c>
      <c r="B33" s="228">
        <v>243480</v>
      </c>
      <c r="C33" s="371">
        <f>+[1]DA!$N$26</f>
        <v>213110</v>
      </c>
      <c r="D33" s="371">
        <f>+[1]HRA!$N$26</f>
        <v>36528</v>
      </c>
      <c r="E33" s="371">
        <f>+[1]MA!$N$26</f>
        <v>3600</v>
      </c>
      <c r="F33" s="371">
        <f>+[1]I.R!$N$26</f>
        <v>18948</v>
      </c>
      <c r="G33" s="231"/>
      <c r="H33" s="228">
        <v>243480</v>
      </c>
      <c r="I33" s="371">
        <f>+[1]DA!$N$26</f>
        <v>213110</v>
      </c>
      <c r="J33" s="371">
        <f>+[1]HRA!$N$26</f>
        <v>36528</v>
      </c>
      <c r="K33" s="371">
        <f>+[1]MA!$N$26</f>
        <v>3600</v>
      </c>
      <c r="L33" s="371">
        <f>+[1]I.R!$N$26</f>
        <v>18948</v>
      </c>
      <c r="M33" s="371">
        <v>14800</v>
      </c>
      <c r="N33" s="371">
        <f>+[1]I.TAX!$N$26</f>
        <v>1265</v>
      </c>
      <c r="O33" s="371">
        <f>+[1]P.TAX!$N$26</f>
        <v>2400</v>
      </c>
      <c r="P33" s="231"/>
      <c r="Q33" s="140"/>
    </row>
    <row r="34" spans="1:24" ht="19.5" x14ac:dyDescent="0.25">
      <c r="A34" s="227">
        <v>24</v>
      </c>
      <c r="B34" s="228">
        <v>205840</v>
      </c>
      <c r="C34" s="371">
        <f>+[1]DA!$N$27</f>
        <v>180282</v>
      </c>
      <c r="D34" s="371">
        <f>+[1]HRA!$N$27</f>
        <v>30882</v>
      </c>
      <c r="E34" s="371">
        <f>+[1]MA!$N$27</f>
        <v>3600</v>
      </c>
      <c r="F34" s="371">
        <f>+[1]I.R!$N$27</f>
        <v>15108</v>
      </c>
      <c r="G34" s="231"/>
      <c r="H34" s="228">
        <v>205840</v>
      </c>
      <c r="I34" s="371">
        <f>+[1]DA!$N$27</f>
        <v>180282</v>
      </c>
      <c r="J34" s="371">
        <f>+[1]HRA!$N$27</f>
        <v>30882</v>
      </c>
      <c r="K34" s="371">
        <f>+[1]MA!$N$27</f>
        <v>3600</v>
      </c>
      <c r="L34" s="371">
        <f>+[1]I.R!$N$27</f>
        <v>15108</v>
      </c>
      <c r="M34" s="371">
        <v>12652</v>
      </c>
      <c r="N34" s="371">
        <f>+[1]I.TAX!$N$27</f>
        <v>0</v>
      </c>
      <c r="O34" s="371">
        <f>+[1]P.TAX!$N$27</f>
        <v>1800</v>
      </c>
      <c r="P34" s="231"/>
      <c r="Q34" s="140"/>
    </row>
    <row r="35" spans="1:24" ht="19.5" x14ac:dyDescent="0.25">
      <c r="A35" s="227">
        <v>25</v>
      </c>
      <c r="B35" s="228">
        <v>411400</v>
      </c>
      <c r="C35" s="371">
        <f>+[1]DA!$N$28</f>
        <v>360078</v>
      </c>
      <c r="D35" s="371">
        <f>+[1]HRA!$N$28</f>
        <v>61712</v>
      </c>
      <c r="E35" s="371">
        <f>+[1]MA!$N$28</f>
        <v>3600</v>
      </c>
      <c r="F35" s="371">
        <f>+[1]I.R!$N$28</f>
        <v>34572</v>
      </c>
      <c r="G35" s="231"/>
      <c r="H35" s="228">
        <v>411400</v>
      </c>
      <c r="I35" s="371">
        <f>+[1]DA!$N$28</f>
        <v>360078</v>
      </c>
      <c r="J35" s="371">
        <f>+[1]HRA!$N$28</f>
        <v>61712</v>
      </c>
      <c r="K35" s="371">
        <f>+[1]MA!$N$28</f>
        <v>3600</v>
      </c>
      <c r="L35" s="371">
        <f>+[1]I.R!$N$28</f>
        <v>34572</v>
      </c>
      <c r="M35" s="371">
        <v>25000</v>
      </c>
      <c r="N35" s="371">
        <f>+[1]I.TAX!$N$28</f>
        <v>60400</v>
      </c>
      <c r="O35" s="371">
        <f>+[1]P.TAX!$N$28</f>
        <v>2400</v>
      </c>
      <c r="P35" s="231"/>
      <c r="Q35" s="140"/>
    </row>
    <row r="36" spans="1:24" ht="19.5" x14ac:dyDescent="0.25">
      <c r="A36" s="227">
        <v>26</v>
      </c>
      <c r="B36" s="228">
        <v>378120</v>
      </c>
      <c r="C36" s="371">
        <f>+[1]DA!$N$29</f>
        <v>330950</v>
      </c>
      <c r="D36" s="371">
        <f>+[1]HRA!$N$29</f>
        <v>8160</v>
      </c>
      <c r="E36" s="371">
        <f>+[1]MA!$N$29</f>
        <v>3600</v>
      </c>
      <c r="F36" s="371">
        <f>+[1]I.R!$N$29</f>
        <v>31308</v>
      </c>
      <c r="G36" s="231"/>
      <c r="H36" s="228">
        <v>378120</v>
      </c>
      <c r="I36" s="371">
        <f>+[1]DA!$N$29</f>
        <v>330950</v>
      </c>
      <c r="J36" s="371">
        <f>+[1]HRA!$N$29</f>
        <v>8160</v>
      </c>
      <c r="K36" s="371">
        <f>+[1]MA!$N$29</f>
        <v>3600</v>
      </c>
      <c r="L36" s="371">
        <f>+[1]I.R!$N$29</f>
        <v>31308</v>
      </c>
      <c r="M36" s="371">
        <v>23200</v>
      </c>
      <c r="N36" s="371">
        <f>+[1]I.TAX!$N$29</f>
        <v>30949</v>
      </c>
      <c r="O36" s="371">
        <f>+[1]P.TAX!$N$29</f>
        <v>2400</v>
      </c>
      <c r="P36" s="231"/>
      <c r="Q36" s="140"/>
    </row>
    <row r="37" spans="1:24" ht="19.5" x14ac:dyDescent="0.25">
      <c r="A37" s="227">
        <v>27</v>
      </c>
      <c r="B37" s="228">
        <v>362080</v>
      </c>
      <c r="C37" s="371">
        <f>+[1]DA!$N$30</f>
        <v>316912</v>
      </c>
      <c r="D37" s="371">
        <f>+[1]HRA!$N$30</f>
        <v>54316</v>
      </c>
      <c r="E37" s="371">
        <f>+[1]MA!$N$30</f>
        <v>3600</v>
      </c>
      <c r="F37" s="371">
        <f>+[1]I.R!$N$30</f>
        <v>29736</v>
      </c>
      <c r="G37" s="231"/>
      <c r="H37" s="228">
        <v>362080</v>
      </c>
      <c r="I37" s="371">
        <f>+[1]DA!$N$30</f>
        <v>316912</v>
      </c>
      <c r="J37" s="371">
        <f>+[1]HRA!$N$30</f>
        <v>54316</v>
      </c>
      <c r="K37" s="371">
        <f>+[1]MA!$N$30</f>
        <v>3600</v>
      </c>
      <c r="L37" s="371">
        <f>+[1]I.R!$N$30</f>
        <v>29736</v>
      </c>
      <c r="M37" s="371">
        <v>22000</v>
      </c>
      <c r="N37" s="371">
        <f>+[1]I.TAX!$N$30</f>
        <v>36410</v>
      </c>
      <c r="O37" s="371">
        <f>+[1]P.TAX!$N$30</f>
        <v>2400</v>
      </c>
      <c r="P37" s="231"/>
      <c r="Q37" s="140"/>
    </row>
    <row r="38" spans="1:24" ht="19.5" x14ac:dyDescent="0.25">
      <c r="A38" s="227">
        <v>28</v>
      </c>
      <c r="B38" s="228">
        <v>356240</v>
      </c>
      <c r="C38" s="371">
        <f>+[1]DA!$N$31</f>
        <v>311798</v>
      </c>
      <c r="D38" s="371">
        <f>+[1]HRA!$N$31</f>
        <v>53436</v>
      </c>
      <c r="E38" s="371">
        <f>+[1]MA!$N$31</f>
        <v>3600</v>
      </c>
      <c r="F38" s="371">
        <f>+[1]I.R!$N$31</f>
        <v>28905</v>
      </c>
      <c r="G38" s="231"/>
      <c r="H38" s="228">
        <v>356240</v>
      </c>
      <c r="I38" s="371">
        <f>+[1]DA!$N$31</f>
        <v>311798</v>
      </c>
      <c r="J38" s="371">
        <f>+[1]HRA!$N$31</f>
        <v>53436</v>
      </c>
      <c r="K38" s="371">
        <f>+[1]MA!$N$31</f>
        <v>3600</v>
      </c>
      <c r="L38" s="371">
        <f>+[1]I.R!$N$31</f>
        <v>28905</v>
      </c>
      <c r="M38" s="371">
        <v>21400</v>
      </c>
      <c r="N38" s="371">
        <f>+[1]I.TAX!$N$31</f>
        <v>35600</v>
      </c>
      <c r="O38" s="371">
        <f>+[1]P.TAX!$N$31</f>
        <v>2400</v>
      </c>
      <c r="P38" s="231"/>
      <c r="Q38" s="77"/>
    </row>
    <row r="39" spans="1:24" ht="19.5" x14ac:dyDescent="0.25">
      <c r="A39" s="227">
        <v>29</v>
      </c>
      <c r="B39" s="228">
        <v>315840</v>
      </c>
      <c r="C39" s="371">
        <f>+[1]DA!$N$32</f>
        <v>276438</v>
      </c>
      <c r="D39" s="371">
        <f>+[1]HRA!$N$32</f>
        <v>47376</v>
      </c>
      <c r="E39" s="371">
        <f>+[1]MA!$N$32</f>
        <v>3600</v>
      </c>
      <c r="F39" s="371">
        <f>+[1]I.R!$N$32</f>
        <v>25200</v>
      </c>
      <c r="G39" s="231"/>
      <c r="H39" s="228">
        <v>315840</v>
      </c>
      <c r="I39" s="371">
        <f>+[1]DA!$N$32</f>
        <v>276438</v>
      </c>
      <c r="J39" s="371">
        <f>+[1]HRA!$N$32</f>
        <v>47376</v>
      </c>
      <c r="K39" s="371">
        <f>+[1]MA!$N$32</f>
        <v>3600</v>
      </c>
      <c r="L39" s="371">
        <f>+[1]I.R!$N$32</f>
        <v>25200</v>
      </c>
      <c r="M39" s="371">
        <v>19000</v>
      </c>
      <c r="N39" s="371">
        <f>+[1]I.TAX!$N$32</f>
        <v>14041</v>
      </c>
      <c r="O39" s="371">
        <f>+[1]P.TAX!$N$32</f>
        <v>2400</v>
      </c>
      <c r="P39" s="231"/>
      <c r="Q39" s="77"/>
    </row>
    <row r="40" spans="1:24" ht="19.5" x14ac:dyDescent="0.25">
      <c r="A40" s="227">
        <v>30</v>
      </c>
      <c r="B40" s="228">
        <v>233600</v>
      </c>
      <c r="C40" s="371">
        <f>+[1]DA!$N$33</f>
        <v>204458</v>
      </c>
      <c r="D40" s="371">
        <f>+[1]HRA!$N$33</f>
        <v>35040</v>
      </c>
      <c r="E40" s="371">
        <f>+[1]MA!$N$33</f>
        <v>3600</v>
      </c>
      <c r="F40" s="371">
        <f>+[1]I.R!$N$33</f>
        <v>17136</v>
      </c>
      <c r="G40" s="231"/>
      <c r="H40" s="228">
        <v>233600</v>
      </c>
      <c r="I40" s="371">
        <f>+[1]DA!$N$33</f>
        <v>204458</v>
      </c>
      <c r="J40" s="371">
        <f>+[1]HRA!$N$33</f>
        <v>35040</v>
      </c>
      <c r="K40" s="371">
        <f>+[1]MA!$N$33</f>
        <v>3600</v>
      </c>
      <c r="L40" s="371">
        <f>+[1]I.R!$N$33</f>
        <v>17136</v>
      </c>
      <c r="M40" s="371">
        <v>14200</v>
      </c>
      <c r="N40" s="371">
        <f>+[1]I.TAX!$N$33</f>
        <v>5600</v>
      </c>
      <c r="O40" s="371">
        <f>+[1]P.TAX!$N$33</f>
        <v>2200</v>
      </c>
      <c r="P40" s="231"/>
      <c r="Q40" s="77"/>
    </row>
    <row r="41" spans="1:24" ht="19.5" x14ac:dyDescent="0.25">
      <c r="A41" s="227">
        <v>31</v>
      </c>
      <c r="B41" s="228">
        <v>279240</v>
      </c>
      <c r="C41" s="371">
        <f>+[1]DA!$N$34</f>
        <v>244406</v>
      </c>
      <c r="D41" s="371">
        <f>+[1]HRA!$N$34</f>
        <v>41888</v>
      </c>
      <c r="E41" s="371">
        <f>+[1]MA!$N$34</f>
        <v>3600</v>
      </c>
      <c r="F41" s="371">
        <f>+[1]I.R!$N$34</f>
        <v>21612</v>
      </c>
      <c r="G41" s="231"/>
      <c r="H41" s="228">
        <v>279240</v>
      </c>
      <c r="I41" s="371">
        <f>+[1]DA!$N$34</f>
        <v>244406</v>
      </c>
      <c r="J41" s="371">
        <f>+[1]HRA!$N$34</f>
        <v>41888</v>
      </c>
      <c r="K41" s="371">
        <f>+[1]MA!$N$34</f>
        <v>3600</v>
      </c>
      <c r="L41" s="371">
        <f>+[1]I.R!$N$34</f>
        <v>21612</v>
      </c>
      <c r="M41" s="371">
        <v>17200</v>
      </c>
      <c r="N41" s="371">
        <f>+[1]I.TAX!$N$34</f>
        <v>1614</v>
      </c>
      <c r="O41" s="371">
        <f>+[1]P.TAX!$N$34</f>
        <v>2400</v>
      </c>
      <c r="P41" s="231"/>
      <c r="Q41" s="139"/>
      <c r="R41" s="33"/>
      <c r="S41" s="33"/>
      <c r="T41" s="33"/>
      <c r="U41" s="33"/>
      <c r="V41" s="33"/>
      <c r="W41" s="33"/>
      <c r="X41" s="33"/>
    </row>
    <row r="42" spans="1:24" ht="19.5" x14ac:dyDescent="0.25">
      <c r="A42" s="227"/>
      <c r="B42" s="228"/>
      <c r="C42" s="229"/>
      <c r="D42" s="230"/>
      <c r="E42" s="230"/>
      <c r="F42" s="229"/>
      <c r="G42" s="231"/>
      <c r="H42" s="228"/>
      <c r="I42" s="229"/>
      <c r="J42" s="230"/>
      <c r="K42" s="230"/>
      <c r="L42" s="229"/>
      <c r="M42" s="371"/>
      <c r="N42" s="373"/>
      <c r="O42" s="373"/>
      <c r="P42" s="231"/>
      <c r="Q42" s="139"/>
      <c r="R42" s="33"/>
      <c r="S42" s="33"/>
      <c r="T42" s="33"/>
      <c r="U42" s="33"/>
      <c r="V42" s="33"/>
      <c r="W42" s="33"/>
      <c r="X42" s="33"/>
    </row>
    <row r="43" spans="1:24" ht="19.5" x14ac:dyDescent="0.25">
      <c r="A43" s="227"/>
      <c r="B43" s="374">
        <f>SUM(B11:B42)</f>
        <v>10115560</v>
      </c>
      <c r="C43" s="374">
        <f t="shared" ref="C43:O43" si="0">SUM(C11:C42)</f>
        <v>8853782</v>
      </c>
      <c r="D43" s="374">
        <f t="shared" si="0"/>
        <v>1264666</v>
      </c>
      <c r="E43" s="374">
        <f t="shared" si="0"/>
        <v>104400</v>
      </c>
      <c r="F43" s="374">
        <f t="shared" si="0"/>
        <v>817164</v>
      </c>
      <c r="G43" s="374"/>
      <c r="H43" s="374">
        <f t="shared" si="0"/>
        <v>10115560</v>
      </c>
      <c r="I43" s="374">
        <f t="shared" si="0"/>
        <v>8853782</v>
      </c>
      <c r="J43" s="374">
        <f t="shared" si="0"/>
        <v>1264666</v>
      </c>
      <c r="K43" s="374">
        <f t="shared" si="0"/>
        <v>104400</v>
      </c>
      <c r="L43" s="374">
        <f t="shared" si="0"/>
        <v>817164</v>
      </c>
      <c r="M43" s="374">
        <f t="shared" si="0"/>
        <v>622102</v>
      </c>
      <c r="N43" s="374">
        <f t="shared" si="0"/>
        <v>718340</v>
      </c>
      <c r="O43" s="374">
        <f t="shared" si="0"/>
        <v>72700</v>
      </c>
      <c r="P43" s="231"/>
    </row>
    <row r="44" spans="1:24" ht="19.5" x14ac:dyDescent="0.25">
      <c r="A44" s="227"/>
      <c r="B44" s="374"/>
      <c r="C44" s="374"/>
      <c r="D44" s="374"/>
      <c r="E44" s="374"/>
      <c r="F44" s="374"/>
      <c r="G44" s="374"/>
      <c r="H44" s="374"/>
      <c r="I44" s="374"/>
      <c r="J44" s="374"/>
      <c r="K44" s="374"/>
      <c r="L44" s="374"/>
      <c r="M44" s="374"/>
      <c r="N44" s="374"/>
      <c r="O44" s="374"/>
      <c r="P44" s="231"/>
    </row>
    <row r="45" spans="1:24" ht="19.5" x14ac:dyDescent="0.25">
      <c r="A45" s="227">
        <v>32</v>
      </c>
      <c r="B45" s="228">
        <v>260600</v>
      </c>
      <c r="C45" s="371">
        <f>+[1]DA!$N$36</f>
        <v>228094</v>
      </c>
      <c r="D45" s="371">
        <f>+[1]HRA!$N$36</f>
        <v>39060</v>
      </c>
      <c r="E45" s="371">
        <f>+[1]MA!$N$36</f>
        <v>3600</v>
      </c>
      <c r="F45" s="371">
        <f>+[1]I.R!$N$36</f>
        <v>20442</v>
      </c>
      <c r="G45" s="231"/>
      <c r="H45" s="228">
        <v>260600</v>
      </c>
      <c r="I45" s="371">
        <f>+[1]DA!$N$36</f>
        <v>228094</v>
      </c>
      <c r="J45" s="371">
        <f>+[1]HRA!$N$36</f>
        <v>39060</v>
      </c>
      <c r="K45" s="371">
        <f>+[1]MA!$N$36</f>
        <v>3600</v>
      </c>
      <c r="L45" s="371">
        <f>+[1]I.R!$N$36</f>
        <v>20442</v>
      </c>
      <c r="M45" s="371">
        <v>18000</v>
      </c>
      <c r="N45" s="371">
        <f>+[1]I.TAX!$N$36</f>
        <v>8100</v>
      </c>
      <c r="O45" s="371">
        <f>+[1]P.TAX!$N$36</f>
        <v>2400</v>
      </c>
      <c r="P45" s="231"/>
    </row>
    <row r="46" spans="1:24" ht="19.5" x14ac:dyDescent="0.25">
      <c r="A46" s="227">
        <v>33</v>
      </c>
      <c r="B46" s="228">
        <v>209600</v>
      </c>
      <c r="C46" s="371">
        <f>+[1]DA!$N$37</f>
        <v>183452</v>
      </c>
      <c r="D46" s="371">
        <f>+[1]HRA!$N$37</f>
        <v>31440</v>
      </c>
      <c r="E46" s="371">
        <f>+[1]MA!$N$37</f>
        <v>3600</v>
      </c>
      <c r="F46" s="371">
        <f>+[1]I.R!$N$37</f>
        <v>17064</v>
      </c>
      <c r="G46" s="231"/>
      <c r="H46" s="228">
        <v>209600</v>
      </c>
      <c r="I46" s="371">
        <f>+[1]DA!$N$37</f>
        <v>183452</v>
      </c>
      <c r="J46" s="371">
        <f>+[1]HRA!$N$37</f>
        <v>31440</v>
      </c>
      <c r="K46" s="371">
        <f>+[1]MA!$N$37</f>
        <v>3600</v>
      </c>
      <c r="L46" s="371">
        <f>+[1]I.R!$N$37</f>
        <v>17064</v>
      </c>
      <c r="M46" s="371">
        <v>19200</v>
      </c>
      <c r="N46" s="371">
        <f>+[1]I.TAX!$N$37</f>
        <v>4200</v>
      </c>
      <c r="O46" s="371">
        <f>+[1]P.TAX!$N$37</f>
        <v>1800</v>
      </c>
      <c r="P46" s="374"/>
    </row>
    <row r="47" spans="1:24" ht="19.5" x14ac:dyDescent="0.25">
      <c r="A47" s="227">
        <v>34</v>
      </c>
      <c r="B47" s="228">
        <v>198200</v>
      </c>
      <c r="C47" s="371">
        <f>+[1]DA!$N$38</f>
        <v>173476</v>
      </c>
      <c r="D47" s="371">
        <f>+[1]HRA!$N$38</f>
        <v>29732</v>
      </c>
      <c r="E47" s="371">
        <f>+[1]MA!$N$38</f>
        <v>3600</v>
      </c>
      <c r="F47" s="371">
        <f>+[1]I.R!$N$38</f>
        <v>15894</v>
      </c>
      <c r="G47" s="231"/>
      <c r="H47" s="228">
        <v>198200</v>
      </c>
      <c r="I47" s="371">
        <f>+[1]DA!$N$38</f>
        <v>173476</v>
      </c>
      <c r="J47" s="371">
        <f>+[1]HRA!$N$38</f>
        <v>29732</v>
      </c>
      <c r="K47" s="371">
        <f>+[1]MA!$N$38</f>
        <v>3600</v>
      </c>
      <c r="L47" s="371">
        <f>+[1]I.R!$N$38</f>
        <v>15894</v>
      </c>
      <c r="M47" s="371">
        <v>18000</v>
      </c>
      <c r="N47" s="371">
        <f>+[1]I.TAX!$N$38</f>
        <v>0</v>
      </c>
      <c r="O47" s="371">
        <f>+[1]P.TAX!$N$38</f>
        <v>1800</v>
      </c>
      <c r="P47" s="231"/>
    </row>
    <row r="48" spans="1:24" ht="19.5" x14ac:dyDescent="0.25">
      <c r="A48" s="227">
        <v>35</v>
      </c>
      <c r="B48" s="228">
        <v>144520</v>
      </c>
      <c r="C48" s="371">
        <f>+[1]DA!$N$39</f>
        <v>126528</v>
      </c>
      <c r="D48" s="371">
        <f>+[1]HRA!$N$39</f>
        <v>21680</v>
      </c>
      <c r="E48" s="371">
        <f>+[1]MA!$N$39</f>
        <v>3600</v>
      </c>
      <c r="F48" s="371">
        <f>+[1]I.R!$N$39</f>
        <v>10764</v>
      </c>
      <c r="G48" s="231"/>
      <c r="H48" s="228">
        <v>144520</v>
      </c>
      <c r="I48" s="371">
        <f>+[1]DA!$N$39</f>
        <v>126528</v>
      </c>
      <c r="J48" s="371">
        <f>+[1]HRA!$N$39</f>
        <v>21680</v>
      </c>
      <c r="K48" s="371">
        <f>+[1]MA!$N$39</f>
        <v>3600</v>
      </c>
      <c r="L48" s="371">
        <f>+[1]I.R!$N$39</f>
        <v>10764</v>
      </c>
      <c r="M48" s="371">
        <v>18000</v>
      </c>
      <c r="N48" s="371">
        <f>+[1]I.TAX!$N$39</f>
        <v>0</v>
      </c>
      <c r="O48" s="371">
        <f>+[1]P.TAX!$N$39</f>
        <v>1700</v>
      </c>
      <c r="P48" s="230">
        <v>3600</v>
      </c>
    </row>
    <row r="49" spans="1:16" ht="19.5" x14ac:dyDescent="0.25">
      <c r="A49" s="227"/>
      <c r="B49" s="228"/>
      <c r="C49" s="371"/>
      <c r="D49" s="371"/>
      <c r="E49" s="371"/>
      <c r="F49" s="371"/>
      <c r="G49" s="231"/>
      <c r="H49" s="228"/>
      <c r="I49" s="371"/>
      <c r="J49" s="371"/>
      <c r="K49" s="371"/>
      <c r="L49" s="371"/>
      <c r="M49" s="371"/>
      <c r="N49" s="371"/>
      <c r="O49" s="371"/>
      <c r="P49" s="230"/>
    </row>
    <row r="50" spans="1:16" ht="19.5" x14ac:dyDescent="0.2">
      <c r="A50" s="227"/>
      <c r="B50" s="374">
        <f>SUM(B45:B48)</f>
        <v>812920</v>
      </c>
      <c r="C50" s="374">
        <f>SUM(C45:C48)</f>
        <v>711550</v>
      </c>
      <c r="D50" s="374">
        <f>SUM(D45:D48)</f>
        <v>121912</v>
      </c>
      <c r="E50" s="374">
        <f>SUM(E45:E48)</f>
        <v>14400</v>
      </c>
      <c r="F50" s="374">
        <f>SUM(F45:F48)</f>
        <v>64164</v>
      </c>
      <c r="G50" s="374"/>
      <c r="H50" s="374">
        <f t="shared" ref="H50:P50" si="1">SUM(H45:H48)</f>
        <v>812920</v>
      </c>
      <c r="I50" s="374">
        <f t="shared" si="1"/>
        <v>711550</v>
      </c>
      <c r="J50" s="374">
        <f t="shared" si="1"/>
        <v>121912</v>
      </c>
      <c r="K50" s="374">
        <f t="shared" si="1"/>
        <v>14400</v>
      </c>
      <c r="L50" s="374">
        <f t="shared" si="1"/>
        <v>64164</v>
      </c>
      <c r="M50" s="374">
        <f t="shared" si="1"/>
        <v>73200</v>
      </c>
      <c r="N50" s="374">
        <f t="shared" si="1"/>
        <v>12300</v>
      </c>
      <c r="O50" s="374">
        <f t="shared" si="1"/>
        <v>7700</v>
      </c>
      <c r="P50" s="374">
        <f t="shared" si="1"/>
        <v>3600</v>
      </c>
    </row>
    <row r="51" spans="1:16" ht="19.5" x14ac:dyDescent="0.25">
      <c r="A51" s="227"/>
      <c r="B51" s="228"/>
      <c r="C51" s="229"/>
      <c r="D51" s="230"/>
      <c r="E51" s="230"/>
      <c r="F51" s="229"/>
      <c r="G51" s="231"/>
      <c r="H51" s="228"/>
      <c r="I51" s="229"/>
      <c r="J51" s="230"/>
      <c r="K51" s="230"/>
      <c r="L51" s="229"/>
      <c r="M51" s="373"/>
      <c r="N51" s="373"/>
      <c r="O51" s="373"/>
      <c r="P51" s="373"/>
    </row>
    <row r="52" spans="1:16" ht="19.5" x14ac:dyDescent="0.25">
      <c r="A52" s="227">
        <v>36</v>
      </c>
      <c r="B52" s="228">
        <v>130930</v>
      </c>
      <c r="C52" s="371">
        <f>+[1]DA!$N$41</f>
        <v>113098</v>
      </c>
      <c r="D52" s="371">
        <f>+[1]HRA!$N$41</f>
        <v>19643</v>
      </c>
      <c r="E52" s="371">
        <f>+[1]MA!$N$41</f>
        <v>3300</v>
      </c>
      <c r="F52" s="371">
        <f>+[1]I.R!$N$41</f>
        <v>10868</v>
      </c>
      <c r="G52" s="231"/>
      <c r="H52" s="228">
        <v>130930</v>
      </c>
      <c r="I52" s="371">
        <f>+[1]DA!$N$41</f>
        <v>113098</v>
      </c>
      <c r="J52" s="371">
        <f>+[1]HRA!$N$41</f>
        <v>19643</v>
      </c>
      <c r="K52" s="371">
        <f>+[1]MA!$N$41</f>
        <v>3300</v>
      </c>
      <c r="L52" s="371">
        <f>+[1]I.R!$N$41</f>
        <v>10868</v>
      </c>
      <c r="M52" s="371">
        <v>7500</v>
      </c>
      <c r="N52" s="372">
        <f>+[1]I.TAX!$N$41</f>
        <v>0</v>
      </c>
      <c r="O52" s="371">
        <f>+[1]P.TAX!$N$41</f>
        <v>1570</v>
      </c>
      <c r="P52" s="373">
        <v>3600</v>
      </c>
    </row>
    <row r="53" spans="1:16" ht="18" x14ac:dyDescent="0.25">
      <c r="A53" s="227">
        <v>37</v>
      </c>
      <c r="B53" s="293">
        <v>142960</v>
      </c>
      <c r="C53" s="371">
        <f>+[1]DA!$N$42</f>
        <v>125128</v>
      </c>
      <c r="D53" s="371">
        <f>+[1]HRA!$N$42</f>
        <v>21448</v>
      </c>
      <c r="E53" s="371">
        <f>+[1]MA!$N$42</f>
        <v>3600</v>
      </c>
      <c r="F53" s="371">
        <f>+[1]I.R!$N$42</f>
        <v>11856</v>
      </c>
      <c r="G53" s="231"/>
      <c r="H53" s="293">
        <v>142960</v>
      </c>
      <c r="I53" s="371">
        <f>+[1]DA!$N$42</f>
        <v>125128</v>
      </c>
      <c r="J53" s="371">
        <f>+[1]HRA!$N$42</f>
        <v>21448</v>
      </c>
      <c r="K53" s="371">
        <f>+[1]MA!$N$42</f>
        <v>3600</v>
      </c>
      <c r="L53" s="371">
        <f>+[1]I.R!$N$42</f>
        <v>11856</v>
      </c>
      <c r="M53" s="371">
        <v>12000</v>
      </c>
      <c r="N53" s="371">
        <f>+[1]I.TAX!$N$42</f>
        <v>0</v>
      </c>
      <c r="O53" s="371">
        <f>+[1]P.TAX!$N$42</f>
        <v>1720</v>
      </c>
      <c r="P53" s="230">
        <v>3600</v>
      </c>
    </row>
    <row r="54" spans="1:16" ht="19.5" x14ac:dyDescent="0.25">
      <c r="A54" s="227">
        <v>38</v>
      </c>
      <c r="B54" s="228">
        <v>140680</v>
      </c>
      <c r="C54" s="371">
        <f>+[1]DA!$N$43</f>
        <v>123132</v>
      </c>
      <c r="D54" s="371">
        <f>+[1]HRA!$N$43</f>
        <v>21104</v>
      </c>
      <c r="E54" s="371">
        <f>+[1]MA!$N$43</f>
        <v>3600</v>
      </c>
      <c r="F54" s="371">
        <f>+[1]I.R!$N$43</f>
        <v>11628</v>
      </c>
      <c r="G54" s="231"/>
      <c r="H54" s="228">
        <v>140680</v>
      </c>
      <c r="I54" s="371">
        <f>+[1]DA!$N$43</f>
        <v>123132</v>
      </c>
      <c r="J54" s="371">
        <f>+[1]HRA!$N$43</f>
        <v>21104</v>
      </c>
      <c r="K54" s="371">
        <f>+[1]MA!$N$43</f>
        <v>3600</v>
      </c>
      <c r="L54" s="371">
        <f>+[1]I.R!$N$43</f>
        <v>11628</v>
      </c>
      <c r="M54" s="371">
        <v>8800</v>
      </c>
      <c r="N54" s="371">
        <f>+[1]I.TAX!$N$43</f>
        <v>0</v>
      </c>
      <c r="O54" s="371">
        <f>+[1]P.TAX!$N$43</f>
        <v>1600</v>
      </c>
      <c r="P54" s="373">
        <v>3600</v>
      </c>
    </row>
    <row r="55" spans="1:16" ht="19.5" x14ac:dyDescent="0.25">
      <c r="A55" s="227">
        <v>39</v>
      </c>
      <c r="B55" s="228">
        <v>136560</v>
      </c>
      <c r="C55" s="371">
        <f>+[1]DA!$N$44</f>
        <v>119576</v>
      </c>
      <c r="D55" s="371">
        <f>+[1]HRA!$N$44</f>
        <v>20486</v>
      </c>
      <c r="E55" s="371">
        <f>+[1]MA!$N$44</f>
        <v>3600</v>
      </c>
      <c r="F55" s="371">
        <f>+[1]I.R!$N$44</f>
        <v>11028</v>
      </c>
      <c r="G55" s="231"/>
      <c r="H55" s="228">
        <v>136560</v>
      </c>
      <c r="I55" s="371">
        <f>+[1]DA!$N$44</f>
        <v>119576</v>
      </c>
      <c r="J55" s="371">
        <f>+[1]HRA!$N$44</f>
        <v>20486</v>
      </c>
      <c r="K55" s="371">
        <f>+[1]MA!$N$44</f>
        <v>3600</v>
      </c>
      <c r="L55" s="371">
        <f>+[1]I.R!$N$44</f>
        <v>11028</v>
      </c>
      <c r="M55" s="371">
        <v>8400</v>
      </c>
      <c r="N55" s="371">
        <f>+[1]I.TAX!$N$44</f>
        <v>0</v>
      </c>
      <c r="O55" s="371">
        <f>+[1]P.TAX!$N$44</f>
        <v>1600</v>
      </c>
      <c r="P55" s="373">
        <v>3600</v>
      </c>
    </row>
    <row r="56" spans="1:16" ht="19.5" x14ac:dyDescent="0.25">
      <c r="A56" s="227"/>
      <c r="B56" s="228"/>
      <c r="C56" s="371"/>
      <c r="D56" s="371"/>
      <c r="E56" s="371"/>
      <c r="F56" s="371"/>
      <c r="G56" s="231"/>
      <c r="H56" s="228"/>
      <c r="I56" s="371"/>
      <c r="J56" s="371"/>
      <c r="K56" s="371"/>
      <c r="L56" s="371"/>
      <c r="M56" s="371"/>
      <c r="N56" s="371"/>
      <c r="O56" s="371"/>
      <c r="P56" s="373"/>
    </row>
    <row r="57" spans="1:16" ht="19.5" x14ac:dyDescent="0.2">
      <c r="A57" s="227"/>
      <c r="B57" s="374">
        <f>SUM(B52:B56)</f>
        <v>551130</v>
      </c>
      <c r="C57" s="374">
        <f t="shared" ref="C57:P57" si="2">SUM(C52:C56)</f>
        <v>480934</v>
      </c>
      <c r="D57" s="374">
        <f t="shared" si="2"/>
        <v>82681</v>
      </c>
      <c r="E57" s="374">
        <f t="shared" si="2"/>
        <v>14100</v>
      </c>
      <c r="F57" s="374">
        <f t="shared" si="2"/>
        <v>45380</v>
      </c>
      <c r="G57" s="374"/>
      <c r="H57" s="374">
        <f t="shared" si="2"/>
        <v>551130</v>
      </c>
      <c r="I57" s="374">
        <f t="shared" si="2"/>
        <v>480934</v>
      </c>
      <c r="J57" s="374">
        <f t="shared" si="2"/>
        <v>82681</v>
      </c>
      <c r="K57" s="374">
        <f t="shared" si="2"/>
        <v>14100</v>
      </c>
      <c r="L57" s="374">
        <f t="shared" si="2"/>
        <v>45380</v>
      </c>
      <c r="M57" s="374">
        <f t="shared" si="2"/>
        <v>36700</v>
      </c>
      <c r="N57" s="374">
        <f t="shared" si="2"/>
        <v>0</v>
      </c>
      <c r="O57" s="374">
        <f t="shared" si="2"/>
        <v>6490</v>
      </c>
      <c r="P57" s="374">
        <f t="shared" si="2"/>
        <v>14400</v>
      </c>
    </row>
    <row r="58" spans="1:16" ht="15" x14ac:dyDescent="0.2">
      <c r="B58" s="259"/>
      <c r="C58" s="259"/>
      <c r="D58" s="259"/>
      <c r="E58" s="259"/>
      <c r="F58" s="259"/>
      <c r="G58" s="18"/>
      <c r="H58" s="259"/>
      <c r="I58" s="259"/>
      <c r="J58" s="259"/>
      <c r="K58" s="259"/>
      <c r="L58" s="259"/>
      <c r="M58" s="259"/>
      <c r="N58" s="259"/>
      <c r="O58" s="259"/>
      <c r="P58" s="18"/>
    </row>
    <row r="60" spans="1:16" ht="15.75" x14ac:dyDescent="0.2">
      <c r="B60" s="262">
        <f>B43+B50+B57</f>
        <v>11479610</v>
      </c>
      <c r="C60" s="262">
        <f>C43+C50+C57</f>
        <v>10046266</v>
      </c>
      <c r="D60" s="262">
        <f t="shared" ref="D60:P60" si="3">D43+D50+D57</f>
        <v>1469259</v>
      </c>
      <c r="E60" s="262">
        <f t="shared" si="3"/>
        <v>132900</v>
      </c>
      <c r="F60" s="262">
        <f t="shared" si="3"/>
        <v>926708</v>
      </c>
      <c r="G60" s="262"/>
      <c r="H60" s="262">
        <f t="shared" si="3"/>
        <v>11479610</v>
      </c>
      <c r="I60" s="262">
        <f t="shared" si="3"/>
        <v>10046266</v>
      </c>
      <c r="J60" s="262">
        <f t="shared" si="3"/>
        <v>1469259</v>
      </c>
      <c r="K60" s="262">
        <f t="shared" si="3"/>
        <v>132900</v>
      </c>
      <c r="L60" s="262">
        <f t="shared" si="3"/>
        <v>926708</v>
      </c>
      <c r="M60" s="262">
        <f t="shared" si="3"/>
        <v>732002</v>
      </c>
      <c r="N60" s="262">
        <f t="shared" si="3"/>
        <v>730640</v>
      </c>
      <c r="O60" s="262">
        <f t="shared" si="3"/>
        <v>86890</v>
      </c>
      <c r="P60" s="262">
        <f t="shared" si="3"/>
        <v>18000</v>
      </c>
    </row>
    <row r="61" spans="1:16" x14ac:dyDescent="0.2">
      <c r="C61" s="261"/>
      <c r="D61" s="261"/>
      <c r="E61" s="261"/>
    </row>
    <row r="62" spans="1:16" ht="15.75" x14ac:dyDescent="0.25">
      <c r="I62" s="287" t="s">
        <v>226</v>
      </c>
      <c r="J62" s="287">
        <f>B60+C60+D60+E60+F60</f>
        <v>24054743</v>
      </c>
    </row>
  </sheetData>
  <mergeCells count="3">
    <mergeCell ref="B5:E7"/>
    <mergeCell ref="H5:M6"/>
    <mergeCell ref="N5:O6"/>
  </mergeCells>
  <phoneticPr fontId="0" type="noConversion"/>
  <pageMargins left="0.25" right="0.25" top="0.75" bottom="0.75" header="0.3" footer="0.3"/>
  <pageSetup paperSize="9" scale="60" orientation="landscape" blackAndWhite="1" horizontalDpi="180" verticalDpi="18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4"/>
  <sheetViews>
    <sheetView view="pageBreakPreview" zoomScale="70" zoomScaleSheetLayoutView="70" workbookViewId="0">
      <selection activeCell="O28" sqref="O28"/>
    </sheetView>
  </sheetViews>
  <sheetFormatPr defaultRowHeight="18" x14ac:dyDescent="0.25"/>
  <cols>
    <col min="1" max="1" width="10.140625" style="519" customWidth="1"/>
    <col min="2" max="2" width="7.85546875" style="519" customWidth="1"/>
    <col min="3" max="3" width="8.28515625" style="519" customWidth="1"/>
    <col min="4" max="4" width="8.42578125" style="519" customWidth="1"/>
    <col min="5" max="5" width="8.28515625" style="519" customWidth="1"/>
    <col min="6" max="6" width="5.7109375" style="519" customWidth="1"/>
    <col min="7" max="7" width="5" style="519" customWidth="1"/>
    <col min="8" max="8" width="12.42578125" style="519" customWidth="1"/>
    <col min="9" max="9" width="9" style="519" customWidth="1"/>
    <col min="10" max="10" width="11.28515625" style="519" bestFit="1" customWidth="1"/>
    <col min="11" max="11" width="9.5703125" style="519" customWidth="1"/>
    <col min="12" max="12" width="8.140625" style="519" customWidth="1"/>
    <col min="13" max="13" width="8" style="519" customWidth="1"/>
    <col min="14" max="14" width="6.140625" style="519" customWidth="1"/>
    <col min="15" max="15" width="7.85546875" style="519" customWidth="1"/>
    <col min="16" max="16" width="22.28515625" style="519" customWidth="1"/>
    <col min="17" max="17" width="28.85546875" style="519" bestFit="1" customWidth="1"/>
    <col min="18" max="16384" width="9.140625" style="519"/>
  </cols>
  <sheetData>
    <row r="2" spans="1:16" x14ac:dyDescent="0.25">
      <c r="H2" s="520" t="s">
        <v>116</v>
      </c>
    </row>
    <row r="3" spans="1:16" x14ac:dyDescent="0.25">
      <c r="H3" s="521"/>
    </row>
    <row r="4" spans="1:16" x14ac:dyDescent="0.25">
      <c r="B4" s="522"/>
      <c r="C4" s="522"/>
      <c r="D4" s="522"/>
      <c r="E4" s="522"/>
      <c r="F4" s="522"/>
      <c r="I4" s="522"/>
      <c r="J4" s="522"/>
      <c r="K4" s="522"/>
      <c r="L4" s="522"/>
      <c r="M4" s="522"/>
      <c r="N4" s="522"/>
      <c r="O4" s="522"/>
    </row>
    <row r="5" spans="1:16" x14ac:dyDescent="0.25">
      <c r="A5" s="371"/>
      <c r="B5" s="522"/>
      <c r="C5" s="523" t="s">
        <v>117</v>
      </c>
      <c r="D5" s="522"/>
      <c r="E5" s="522"/>
      <c r="F5" s="522"/>
      <c r="G5" s="524"/>
      <c r="H5" s="525"/>
      <c r="I5" s="522"/>
      <c r="J5" s="522"/>
      <c r="K5" s="523" t="s">
        <v>118</v>
      </c>
      <c r="L5" s="522"/>
      <c r="M5" s="522"/>
      <c r="N5" s="523"/>
      <c r="O5" s="522"/>
      <c r="P5" s="526" t="s">
        <v>119</v>
      </c>
    </row>
    <row r="6" spans="1:16" x14ac:dyDescent="0.25">
      <c r="A6" s="527" t="s">
        <v>99</v>
      </c>
      <c r="B6" s="528" t="s">
        <v>459</v>
      </c>
      <c r="C6" s="528"/>
      <c r="D6" s="528"/>
      <c r="E6" s="528"/>
      <c r="F6" s="529"/>
      <c r="G6" s="530"/>
      <c r="H6" s="531" t="s">
        <v>460</v>
      </c>
      <c r="I6" s="529"/>
      <c r="J6" s="532"/>
      <c r="K6" s="528"/>
      <c r="N6" s="528"/>
      <c r="P6" s="533"/>
    </row>
    <row r="7" spans="1:16" x14ac:dyDescent="0.25">
      <c r="A7" s="534"/>
      <c r="B7" s="528"/>
      <c r="C7" s="528"/>
      <c r="D7" s="528"/>
      <c r="E7" s="528"/>
      <c r="F7" s="529"/>
      <c r="G7" s="529"/>
      <c r="H7" s="535"/>
      <c r="I7" s="536"/>
      <c r="J7" s="522"/>
      <c r="K7" s="537" t="s">
        <v>120</v>
      </c>
      <c r="L7" s="522"/>
      <c r="M7" s="522"/>
      <c r="N7" s="522"/>
      <c r="O7" s="522"/>
      <c r="P7" s="534"/>
    </row>
    <row r="8" spans="1:16" x14ac:dyDescent="0.25">
      <c r="A8" s="534" t="s">
        <v>105</v>
      </c>
      <c r="B8" s="522"/>
      <c r="C8" s="522"/>
      <c r="D8" s="522"/>
      <c r="E8" s="522"/>
      <c r="F8" s="522"/>
      <c r="G8" s="523"/>
      <c r="H8" s="534" t="s">
        <v>106</v>
      </c>
      <c r="I8" s="538" t="s">
        <v>107</v>
      </c>
      <c r="J8" s="538" t="s">
        <v>107</v>
      </c>
      <c r="K8" s="534" t="s">
        <v>108</v>
      </c>
      <c r="L8" s="534" t="s">
        <v>90</v>
      </c>
      <c r="M8" s="528" t="s">
        <v>109</v>
      </c>
      <c r="N8" s="528" t="s">
        <v>121</v>
      </c>
      <c r="O8" s="539" t="s">
        <v>110</v>
      </c>
      <c r="P8" s="534" t="s">
        <v>122</v>
      </c>
    </row>
    <row r="9" spans="1:16" x14ac:dyDescent="0.25">
      <c r="A9" s="534" t="s">
        <v>205</v>
      </c>
      <c r="B9" s="540" t="s">
        <v>106</v>
      </c>
      <c r="C9" s="534" t="s">
        <v>107</v>
      </c>
      <c r="D9" s="534" t="s">
        <v>108</v>
      </c>
      <c r="E9" s="534" t="s">
        <v>90</v>
      </c>
      <c r="F9" s="528" t="s">
        <v>121</v>
      </c>
      <c r="G9" s="531" t="s">
        <v>123</v>
      </c>
      <c r="H9" s="534" t="s">
        <v>113</v>
      </c>
      <c r="I9" s="519" t="s">
        <v>113</v>
      </c>
      <c r="J9" s="531" t="s">
        <v>91</v>
      </c>
      <c r="K9" s="531" t="s">
        <v>91</v>
      </c>
      <c r="L9" s="533" t="s">
        <v>91</v>
      </c>
      <c r="M9" s="533" t="s">
        <v>91</v>
      </c>
      <c r="N9" s="541" t="s">
        <v>124</v>
      </c>
      <c r="O9" s="533"/>
      <c r="P9" s="534"/>
    </row>
    <row r="10" spans="1:16" x14ac:dyDescent="0.25">
      <c r="A10" s="534"/>
      <c r="B10" s="540" t="s">
        <v>113</v>
      </c>
      <c r="C10" s="533" t="s">
        <v>91</v>
      </c>
      <c r="D10" s="533" t="s">
        <v>91</v>
      </c>
      <c r="E10" s="533" t="s">
        <v>91</v>
      </c>
      <c r="F10" s="541" t="s">
        <v>124</v>
      </c>
      <c r="G10" s="528"/>
      <c r="H10" s="542"/>
      <c r="I10" s="539"/>
      <c r="J10" s="543"/>
      <c r="K10" s="539"/>
      <c r="L10" s="539"/>
      <c r="M10" s="539"/>
      <c r="N10" s="539"/>
      <c r="O10" s="534"/>
      <c r="P10" s="534" t="s">
        <v>207</v>
      </c>
    </row>
    <row r="11" spans="1:16" x14ac:dyDescent="0.25">
      <c r="A11" s="542"/>
      <c r="B11" s="540"/>
      <c r="C11" s="534"/>
      <c r="D11" s="534"/>
      <c r="E11" s="534"/>
      <c r="F11" s="528"/>
      <c r="G11" s="544"/>
      <c r="H11" s="539"/>
      <c r="I11" s="539"/>
      <c r="J11" s="543"/>
      <c r="K11" s="539"/>
      <c r="L11" s="539"/>
      <c r="M11" s="539"/>
      <c r="N11" s="539"/>
      <c r="O11" s="534"/>
      <c r="P11" s="534"/>
    </row>
    <row r="12" spans="1:16" x14ac:dyDescent="0.25">
      <c r="A12" s="227">
        <v>1</v>
      </c>
      <c r="B12" s="545"/>
      <c r="C12" s="371"/>
      <c r="D12" s="546"/>
      <c r="E12" s="371"/>
      <c r="F12" s="371"/>
      <c r="G12" s="371"/>
      <c r="H12" s="547"/>
      <c r="I12" s="547"/>
      <c r="J12" s="547"/>
      <c r="K12" s="547"/>
      <c r="L12" s="547"/>
      <c r="M12" s="371"/>
      <c r="N12" s="371"/>
      <c r="O12" s="371"/>
      <c r="P12" s="371"/>
    </row>
    <row r="13" spans="1:16" x14ac:dyDescent="0.25">
      <c r="A13" s="227">
        <v>2</v>
      </c>
      <c r="B13" s="548"/>
      <c r="C13" s="371"/>
      <c r="D13" s="546"/>
      <c r="E13" s="371"/>
      <c r="F13" s="371"/>
      <c r="G13" s="371"/>
      <c r="H13" s="547"/>
      <c r="I13" s="547"/>
      <c r="J13" s="549"/>
      <c r="K13" s="547"/>
      <c r="L13" s="547"/>
      <c r="M13" s="371"/>
      <c r="N13" s="371"/>
      <c r="O13" s="371"/>
      <c r="P13" s="371"/>
    </row>
    <row r="14" spans="1:16" x14ac:dyDescent="0.25">
      <c r="A14" s="227">
        <v>3</v>
      </c>
      <c r="B14" s="545"/>
      <c r="C14" s="371"/>
      <c r="D14" s="546"/>
      <c r="E14" s="371"/>
      <c r="F14" s="371"/>
      <c r="G14" s="371"/>
      <c r="H14" s="547"/>
      <c r="I14" s="547"/>
      <c r="J14" s="549"/>
      <c r="K14" s="547"/>
      <c r="L14" s="547"/>
      <c r="M14" s="371"/>
      <c r="N14" s="371"/>
      <c r="O14" s="371"/>
      <c r="P14" s="371"/>
    </row>
    <row r="15" spans="1:16" x14ac:dyDescent="0.25">
      <c r="A15" s="227">
        <v>4</v>
      </c>
      <c r="B15" s="545"/>
      <c r="C15" s="371"/>
      <c r="D15" s="546"/>
      <c r="E15" s="371"/>
      <c r="F15" s="371"/>
      <c r="G15" s="371"/>
      <c r="H15" s="550" t="s">
        <v>243</v>
      </c>
      <c r="I15" s="551"/>
      <c r="J15" s="552"/>
      <c r="K15" s="547"/>
      <c r="L15" s="547"/>
      <c r="M15" s="371"/>
      <c r="N15" s="371"/>
      <c r="O15" s="371"/>
      <c r="P15" s="371"/>
    </row>
    <row r="16" spans="1:16" x14ac:dyDescent="0.25">
      <c r="A16" s="227">
        <v>5</v>
      </c>
      <c r="B16" s="545"/>
      <c r="C16" s="371"/>
      <c r="D16" s="546"/>
      <c r="E16" s="371"/>
      <c r="F16" s="371"/>
      <c r="G16" s="371"/>
      <c r="H16" s="553"/>
      <c r="I16" s="554"/>
      <c r="J16" s="555"/>
      <c r="K16" s="547"/>
      <c r="L16" s="547"/>
      <c r="M16" s="371"/>
      <c r="N16" s="371"/>
      <c r="O16" s="371"/>
      <c r="P16" s="371"/>
    </row>
    <row r="17" spans="1:16" x14ac:dyDescent="0.25">
      <c r="A17" s="227">
        <v>6</v>
      </c>
      <c r="B17" s="545"/>
      <c r="C17" s="371"/>
      <c r="D17" s="546"/>
      <c r="E17" s="371"/>
      <c r="F17" s="371"/>
      <c r="G17" s="371"/>
      <c r="H17" s="547"/>
      <c r="I17" s="547"/>
      <c r="J17" s="556"/>
      <c r="K17" s="547"/>
      <c r="L17" s="547"/>
      <c r="M17" s="371"/>
      <c r="N17" s="371"/>
      <c r="O17" s="371"/>
      <c r="P17" s="371"/>
    </row>
    <row r="18" spans="1:16" x14ac:dyDescent="0.25">
      <c r="A18" s="227">
        <v>7</v>
      </c>
      <c r="B18" s="545"/>
      <c r="C18" s="371"/>
      <c r="D18" s="546"/>
      <c r="E18" s="371"/>
      <c r="F18" s="371"/>
      <c r="G18" s="371"/>
      <c r="H18" s="547"/>
      <c r="I18" s="547"/>
      <c r="J18" s="549"/>
      <c r="K18" s="547"/>
      <c r="L18" s="547"/>
      <c r="M18" s="371"/>
      <c r="N18" s="371"/>
      <c r="O18" s="371"/>
      <c r="P18" s="371"/>
    </row>
    <row r="19" spans="1:16" x14ac:dyDescent="0.25">
      <c r="A19" s="227">
        <v>8</v>
      </c>
      <c r="B19" s="545"/>
      <c r="C19" s="371"/>
      <c r="D19" s="546"/>
      <c r="E19" s="371"/>
      <c r="F19" s="371"/>
      <c r="G19" s="371"/>
      <c r="H19" s="547"/>
      <c r="I19" s="547"/>
      <c r="J19" s="549"/>
      <c r="K19" s="547"/>
      <c r="L19" s="371"/>
      <c r="M19" s="371"/>
      <c r="N19" s="371"/>
      <c r="O19" s="371"/>
      <c r="P19" s="371"/>
    </row>
    <row r="20" spans="1:16" x14ac:dyDescent="0.25">
      <c r="A20" s="227">
        <v>9</v>
      </c>
      <c r="B20" s="545"/>
      <c r="C20" s="371"/>
      <c r="D20" s="546"/>
      <c r="E20" s="371"/>
      <c r="F20" s="371"/>
      <c r="G20" s="371"/>
      <c r="H20" s="547"/>
      <c r="I20" s="547"/>
      <c r="J20" s="549"/>
      <c r="K20" s="547"/>
      <c r="L20" s="371"/>
      <c r="M20" s="371"/>
      <c r="N20" s="371"/>
      <c r="O20" s="371"/>
      <c r="P20" s="371"/>
    </row>
    <row r="21" spans="1:16" x14ac:dyDescent="0.25">
      <c r="A21" s="227">
        <v>10</v>
      </c>
      <c r="B21" s="548"/>
      <c r="C21" s="371"/>
      <c r="D21" s="546"/>
      <c r="E21" s="371"/>
      <c r="F21" s="371"/>
      <c r="G21" s="371"/>
      <c r="H21" s="547"/>
      <c r="I21" s="547"/>
      <c r="J21" s="549"/>
      <c r="K21" s="547"/>
      <c r="L21" s="371"/>
      <c r="M21" s="371"/>
      <c r="N21" s="371"/>
      <c r="O21" s="371"/>
      <c r="P21" s="371"/>
    </row>
    <row r="22" spans="1:16" x14ac:dyDescent="0.25">
      <c r="A22" s="227">
        <v>11</v>
      </c>
      <c r="B22" s="545"/>
      <c r="C22" s="371"/>
      <c r="D22" s="546"/>
      <c r="E22" s="371"/>
      <c r="F22" s="371"/>
      <c r="G22" s="371"/>
      <c r="H22" s="547"/>
      <c r="I22" s="547"/>
      <c r="J22" s="549"/>
      <c r="K22" s="547"/>
      <c r="L22" s="371"/>
      <c r="M22" s="371"/>
      <c r="N22" s="371"/>
      <c r="O22" s="371"/>
      <c r="P22" s="371"/>
    </row>
    <row r="23" spans="1:16" x14ac:dyDescent="0.25">
      <c r="A23" s="227">
        <v>12</v>
      </c>
      <c r="B23" s="545"/>
      <c r="C23" s="371"/>
      <c r="D23" s="546"/>
      <c r="E23" s="371"/>
      <c r="F23" s="371"/>
      <c r="G23" s="371"/>
      <c r="H23" s="547"/>
      <c r="I23" s="547"/>
      <c r="J23" s="549"/>
      <c r="K23" s="547"/>
      <c r="L23" s="371"/>
      <c r="M23" s="371"/>
      <c r="N23" s="371"/>
      <c r="O23" s="371"/>
      <c r="P23" s="371"/>
    </row>
    <row r="24" spans="1:16" x14ac:dyDescent="0.25">
      <c r="A24" s="227">
        <v>13</v>
      </c>
      <c r="B24" s="545"/>
      <c r="C24" s="371"/>
      <c r="D24" s="546"/>
      <c r="E24" s="371"/>
      <c r="F24" s="371"/>
      <c r="G24" s="371"/>
      <c r="H24" s="547"/>
      <c r="I24" s="547"/>
      <c r="J24" s="549"/>
      <c r="K24" s="547"/>
      <c r="L24" s="371"/>
      <c r="M24" s="371"/>
      <c r="N24" s="371"/>
      <c r="O24" s="371"/>
      <c r="P24" s="371"/>
    </row>
    <row r="25" spans="1:16" x14ac:dyDescent="0.25">
      <c r="A25" s="227">
        <v>14</v>
      </c>
      <c r="B25" s="545"/>
      <c r="C25" s="371"/>
      <c r="D25" s="546"/>
      <c r="E25" s="371"/>
      <c r="F25" s="371"/>
      <c r="G25" s="371"/>
      <c r="H25" s="547"/>
      <c r="I25" s="547"/>
      <c r="J25" s="549"/>
      <c r="K25" s="547"/>
      <c r="L25" s="371"/>
      <c r="M25" s="371"/>
      <c r="N25" s="371"/>
      <c r="O25" s="371"/>
      <c r="P25" s="371"/>
    </row>
    <row r="26" spans="1:16" x14ac:dyDescent="0.25">
      <c r="A26" s="227">
        <v>15</v>
      </c>
      <c r="B26" s="545"/>
      <c r="C26" s="371"/>
      <c r="D26" s="546"/>
      <c r="E26" s="371"/>
      <c r="F26" s="371"/>
      <c r="G26" s="371"/>
      <c r="H26" s="547"/>
      <c r="I26" s="547"/>
      <c r="J26" s="549"/>
      <c r="K26" s="547"/>
      <c r="L26" s="371"/>
      <c r="M26" s="371"/>
      <c r="N26" s="371"/>
      <c r="O26" s="371"/>
      <c r="P26" s="371"/>
    </row>
    <row r="27" spans="1:16" x14ac:dyDescent="0.25">
      <c r="A27" s="227">
        <v>16</v>
      </c>
      <c r="B27" s="545"/>
      <c r="C27" s="371"/>
      <c r="D27" s="546"/>
      <c r="E27" s="371"/>
      <c r="F27" s="371"/>
      <c r="G27" s="371"/>
      <c r="H27" s="547"/>
      <c r="I27" s="547"/>
      <c r="J27" s="549"/>
      <c r="K27" s="547"/>
      <c r="L27" s="371"/>
      <c r="M27" s="371"/>
      <c r="N27" s="371"/>
      <c r="O27" s="371"/>
      <c r="P27" s="371"/>
    </row>
    <row r="28" spans="1:16" x14ac:dyDescent="0.25">
      <c r="A28" s="227">
        <v>17</v>
      </c>
      <c r="B28" s="545"/>
      <c r="C28" s="371"/>
      <c r="D28" s="546"/>
      <c r="E28" s="371"/>
      <c r="F28" s="371"/>
      <c r="G28" s="371"/>
      <c r="H28" s="547"/>
      <c r="I28" s="547"/>
      <c r="J28" s="549"/>
      <c r="K28" s="547"/>
      <c r="L28" s="371"/>
      <c r="M28" s="371"/>
      <c r="N28" s="371"/>
      <c r="O28" s="371"/>
      <c r="P28" s="371"/>
    </row>
    <row r="29" spans="1:16" x14ac:dyDescent="0.25">
      <c r="A29" s="227">
        <v>18</v>
      </c>
      <c r="B29" s="545"/>
      <c r="C29" s="371"/>
      <c r="D29" s="546"/>
      <c r="E29" s="371"/>
      <c r="F29" s="371"/>
      <c r="G29" s="371"/>
      <c r="H29" s="547"/>
      <c r="I29" s="547"/>
      <c r="J29" s="549"/>
      <c r="K29" s="547"/>
      <c r="L29" s="371"/>
      <c r="M29" s="371"/>
      <c r="N29" s="371"/>
      <c r="O29" s="371"/>
      <c r="P29" s="371"/>
    </row>
    <row r="30" spans="1:16" x14ac:dyDescent="0.25">
      <c r="A30" s="227">
        <v>19</v>
      </c>
      <c r="B30" s="545"/>
      <c r="C30" s="371"/>
      <c r="D30" s="546"/>
      <c r="E30" s="371"/>
      <c r="F30" s="371"/>
      <c r="G30" s="371"/>
      <c r="H30" s="547"/>
      <c r="I30" s="547"/>
      <c r="J30" s="549"/>
      <c r="K30" s="547"/>
      <c r="L30" s="371"/>
      <c r="M30" s="371"/>
      <c r="N30" s="371"/>
      <c r="O30" s="371"/>
      <c r="P30" s="371"/>
    </row>
    <row r="31" spans="1:16" x14ac:dyDescent="0.25">
      <c r="A31" s="227">
        <v>20</v>
      </c>
      <c r="B31" s="545"/>
      <c r="C31" s="371"/>
      <c r="D31" s="546"/>
      <c r="E31" s="371"/>
      <c r="F31" s="371"/>
      <c r="G31" s="371"/>
      <c r="H31" s="547"/>
      <c r="I31" s="547"/>
      <c r="J31" s="549"/>
      <c r="K31" s="547"/>
      <c r="L31" s="371"/>
      <c r="M31" s="371"/>
      <c r="N31" s="371"/>
      <c r="O31" s="371"/>
      <c r="P31" s="371"/>
    </row>
    <row r="32" spans="1:16" x14ac:dyDescent="0.25">
      <c r="A32" s="227">
        <v>21</v>
      </c>
      <c r="B32" s="545"/>
      <c r="C32" s="371"/>
      <c r="D32" s="546"/>
      <c r="E32" s="371"/>
      <c r="F32" s="371"/>
      <c r="G32" s="371"/>
      <c r="H32" s="547"/>
      <c r="I32" s="547"/>
      <c r="J32" s="549"/>
      <c r="K32" s="547"/>
      <c r="L32" s="371"/>
      <c r="M32" s="371"/>
      <c r="N32" s="371"/>
      <c r="O32" s="371"/>
      <c r="P32" s="371"/>
    </row>
    <row r="33" spans="1:16" x14ac:dyDescent="0.25">
      <c r="A33" s="227">
        <v>22</v>
      </c>
      <c r="B33" s="545"/>
      <c r="C33" s="371"/>
      <c r="D33" s="546"/>
      <c r="E33" s="371"/>
      <c r="F33" s="371"/>
      <c r="G33" s="371"/>
      <c r="H33" s="547"/>
      <c r="I33" s="547"/>
      <c r="J33" s="549"/>
      <c r="K33" s="547"/>
      <c r="L33" s="371"/>
      <c r="M33" s="371"/>
      <c r="N33" s="371"/>
      <c r="O33" s="371"/>
      <c r="P33" s="371"/>
    </row>
    <row r="34" spans="1:16" x14ac:dyDescent="0.25">
      <c r="A34" s="227">
        <v>23</v>
      </c>
      <c r="B34" s="545"/>
      <c r="C34" s="371"/>
      <c r="D34" s="546"/>
      <c r="E34" s="371"/>
      <c r="F34" s="371"/>
      <c r="G34" s="371"/>
      <c r="H34" s="547"/>
      <c r="I34" s="547"/>
      <c r="J34" s="549"/>
      <c r="K34" s="547"/>
      <c r="L34" s="371"/>
      <c r="M34" s="371"/>
      <c r="N34" s="371"/>
      <c r="O34" s="371"/>
      <c r="P34" s="371"/>
    </row>
    <row r="35" spans="1:16" x14ac:dyDescent="0.25">
      <c r="A35" s="227">
        <v>24</v>
      </c>
      <c r="B35" s="545"/>
      <c r="C35" s="371"/>
      <c r="D35" s="546"/>
      <c r="E35" s="371"/>
      <c r="F35" s="371"/>
      <c r="G35" s="371"/>
      <c r="H35" s="547"/>
      <c r="I35" s="547"/>
      <c r="J35" s="549"/>
      <c r="K35" s="547"/>
      <c r="L35" s="371"/>
      <c r="M35" s="371"/>
      <c r="N35" s="371"/>
      <c r="O35" s="371"/>
      <c r="P35" s="371"/>
    </row>
    <row r="36" spans="1:16" ht="15" customHeight="1" x14ac:dyDescent="0.25">
      <c r="A36" s="227">
        <v>25</v>
      </c>
      <c r="B36" s="545"/>
      <c r="C36" s="371"/>
      <c r="D36" s="546"/>
      <c r="E36" s="371"/>
      <c r="F36" s="371"/>
      <c r="G36" s="371"/>
      <c r="H36" s="547"/>
      <c r="I36" s="547"/>
      <c r="J36" s="556"/>
      <c r="K36" s="547"/>
      <c r="L36" s="371"/>
      <c r="M36" s="371"/>
      <c r="N36" s="371"/>
      <c r="O36" s="371"/>
      <c r="P36" s="371"/>
    </row>
    <row r="37" spans="1:16" x14ac:dyDescent="0.25">
      <c r="A37" s="227">
        <v>26</v>
      </c>
      <c r="B37" s="545"/>
      <c r="C37" s="371"/>
      <c r="D37" s="546"/>
      <c r="E37" s="371"/>
      <c r="F37" s="371"/>
      <c r="G37" s="371"/>
      <c r="H37" s="547"/>
      <c r="I37" s="547"/>
      <c r="J37" s="547"/>
      <c r="K37" s="547"/>
      <c r="L37" s="547"/>
      <c r="M37" s="371"/>
      <c r="N37" s="371"/>
      <c r="O37" s="371"/>
      <c r="P37" s="371"/>
    </row>
    <row r="38" spans="1:16" x14ac:dyDescent="0.25">
      <c r="A38" s="227">
        <v>27</v>
      </c>
      <c r="B38" s="545"/>
      <c r="C38" s="371"/>
      <c r="D38" s="546"/>
      <c r="E38" s="371"/>
      <c r="F38" s="371"/>
      <c r="G38" s="371"/>
      <c r="H38" s="557"/>
      <c r="I38" s="557"/>
      <c r="J38" s="557"/>
      <c r="K38" s="557"/>
      <c r="L38" s="557"/>
      <c r="M38" s="371"/>
      <c r="N38" s="371"/>
      <c r="O38" s="371"/>
      <c r="P38" s="371"/>
    </row>
    <row r="39" spans="1:16" x14ac:dyDescent="0.25">
      <c r="A39" s="227">
        <v>28</v>
      </c>
      <c r="B39" s="545"/>
      <c r="C39" s="371"/>
      <c r="D39" s="546"/>
      <c r="E39" s="371"/>
      <c r="F39" s="371"/>
      <c r="G39" s="371"/>
      <c r="H39" s="371"/>
      <c r="I39" s="371"/>
      <c r="J39" s="556"/>
      <c r="K39" s="371"/>
      <c r="L39" s="371"/>
      <c r="M39" s="371"/>
      <c r="N39" s="371"/>
      <c r="O39" s="371"/>
      <c r="P39" s="371"/>
    </row>
    <row r="40" spans="1:16" x14ac:dyDescent="0.25">
      <c r="A40" s="227">
        <v>29</v>
      </c>
      <c r="B40" s="545"/>
      <c r="C40" s="371"/>
      <c r="D40" s="546"/>
      <c r="E40" s="371"/>
      <c r="F40" s="371"/>
      <c r="G40" s="371"/>
      <c r="H40" s="371"/>
      <c r="I40" s="371"/>
      <c r="J40" s="556"/>
      <c r="K40" s="371"/>
      <c r="L40" s="371"/>
      <c r="M40" s="371"/>
      <c r="N40" s="371"/>
      <c r="O40" s="371"/>
      <c r="P40" s="371"/>
    </row>
    <row r="41" spans="1:16" x14ac:dyDescent="0.25">
      <c r="A41" s="227">
        <v>30</v>
      </c>
      <c r="B41" s="545"/>
      <c r="C41" s="371"/>
      <c r="D41" s="546"/>
      <c r="E41" s="371"/>
      <c r="F41" s="371"/>
      <c r="G41" s="371"/>
      <c r="H41" s="371"/>
      <c r="I41" s="371"/>
      <c r="J41" s="556"/>
      <c r="K41" s="371"/>
      <c r="L41" s="371"/>
      <c r="M41" s="371"/>
      <c r="N41" s="371"/>
      <c r="O41" s="371"/>
      <c r="P41" s="371"/>
    </row>
    <row r="42" spans="1:16" x14ac:dyDescent="0.25">
      <c r="A42" s="227">
        <v>31</v>
      </c>
      <c r="B42" s="545"/>
      <c r="C42" s="371"/>
      <c r="D42" s="546"/>
      <c r="E42" s="371"/>
      <c r="F42" s="371"/>
      <c r="G42" s="371"/>
      <c r="H42" s="371"/>
      <c r="I42" s="371"/>
      <c r="J42" s="556"/>
      <c r="K42" s="371"/>
      <c r="L42" s="371"/>
      <c r="M42" s="371"/>
      <c r="N42" s="371"/>
      <c r="O42" s="371"/>
      <c r="P42" s="371"/>
    </row>
    <row r="43" spans="1:16" x14ac:dyDescent="0.25">
      <c r="A43" s="227">
        <v>32</v>
      </c>
      <c r="B43" s="545"/>
      <c r="C43" s="371"/>
      <c r="D43" s="546"/>
      <c r="E43" s="371"/>
      <c r="F43" s="371"/>
      <c r="G43" s="371"/>
      <c r="H43" s="371"/>
      <c r="I43" s="371"/>
      <c r="J43" s="556"/>
      <c r="K43" s="371"/>
      <c r="L43" s="371"/>
      <c r="M43" s="371"/>
      <c r="N43" s="371"/>
      <c r="O43" s="371"/>
      <c r="P43" s="371"/>
    </row>
    <row r="44" spans="1:16" x14ac:dyDescent="0.25">
      <c r="A44" s="227">
        <v>33</v>
      </c>
      <c r="B44" s="545"/>
      <c r="C44" s="371"/>
      <c r="D44" s="546"/>
      <c r="E44" s="371"/>
      <c r="F44" s="371"/>
      <c r="G44" s="371"/>
      <c r="H44" s="549"/>
      <c r="I44" s="371"/>
      <c r="J44" s="556"/>
      <c r="K44" s="549"/>
      <c r="L44" s="556"/>
      <c r="M44" s="371"/>
      <c r="N44" s="371"/>
      <c r="O44" s="371"/>
      <c r="P44" s="371"/>
    </row>
    <row r="45" spans="1:16" x14ac:dyDescent="0.25">
      <c r="A45" s="227"/>
      <c r="B45" s="545"/>
      <c r="C45" s="372"/>
      <c r="D45" s="372"/>
      <c r="E45" s="371"/>
      <c r="F45" s="371"/>
      <c r="G45" s="371"/>
      <c r="H45" s="371"/>
      <c r="I45" s="371"/>
      <c r="J45" s="558">
        <f>SUM(J12:J44)</f>
        <v>0</v>
      </c>
      <c r="K45" s="371"/>
      <c r="L45" s="371"/>
      <c r="M45" s="371"/>
      <c r="N45" s="371"/>
      <c r="O45" s="371"/>
      <c r="P45" s="371"/>
    </row>
    <row r="46" spans="1:16" x14ac:dyDescent="0.25">
      <c r="A46" s="227"/>
      <c r="B46" s="545"/>
      <c r="C46" s="371"/>
      <c r="D46" s="371"/>
      <c r="E46" s="371"/>
      <c r="F46" s="371"/>
      <c r="G46" s="371"/>
      <c r="H46" s="371"/>
      <c r="I46" s="371"/>
      <c r="J46" s="371"/>
      <c r="K46" s="371"/>
      <c r="L46" s="371"/>
      <c r="M46" s="371"/>
      <c r="N46" s="371"/>
      <c r="O46" s="371"/>
      <c r="P46" s="371"/>
    </row>
    <row r="47" spans="1:16" x14ac:dyDescent="0.25">
      <c r="A47" s="227">
        <v>34</v>
      </c>
      <c r="B47" s="545"/>
      <c r="C47" s="371"/>
      <c r="D47" s="371"/>
      <c r="E47" s="371"/>
      <c r="F47" s="371"/>
      <c r="G47" s="371"/>
      <c r="H47" s="371"/>
      <c r="I47" s="371"/>
      <c r="J47" s="371"/>
      <c r="K47" s="371"/>
      <c r="L47" s="371"/>
      <c r="M47" s="371"/>
      <c r="N47" s="371"/>
      <c r="O47" s="371"/>
      <c r="P47" s="371"/>
    </row>
    <row r="48" spans="1:16" x14ac:dyDescent="0.25">
      <c r="A48" s="227">
        <v>35</v>
      </c>
      <c r="B48" s="545"/>
      <c r="C48" s="371"/>
      <c r="D48" s="371"/>
      <c r="E48" s="371"/>
      <c r="F48" s="371"/>
      <c r="G48" s="371"/>
      <c r="H48" s="371"/>
      <c r="I48" s="371"/>
      <c r="J48" s="371"/>
      <c r="K48" s="371"/>
      <c r="L48" s="371"/>
      <c r="M48" s="371"/>
      <c r="N48" s="371"/>
      <c r="O48" s="371"/>
      <c r="P48" s="371"/>
    </row>
    <row r="49" spans="1:16" x14ac:dyDescent="0.25">
      <c r="A49" s="227">
        <v>36</v>
      </c>
      <c r="B49" s="548"/>
      <c r="C49" s="371"/>
      <c r="D49" s="371"/>
      <c r="E49" s="371"/>
      <c r="F49" s="371"/>
      <c r="G49" s="371"/>
      <c r="H49" s="371"/>
      <c r="I49" s="371"/>
      <c r="J49" s="371"/>
      <c r="K49" s="371"/>
      <c r="L49" s="371"/>
      <c r="M49" s="371"/>
      <c r="N49" s="371"/>
      <c r="O49" s="371"/>
      <c r="P49" s="371"/>
    </row>
    <row r="50" spans="1:16" x14ac:dyDescent="0.25">
      <c r="A50" s="227"/>
      <c r="B50" s="548"/>
      <c r="C50" s="372"/>
      <c r="D50" s="371"/>
      <c r="E50" s="371"/>
      <c r="F50" s="371"/>
      <c r="G50" s="371"/>
      <c r="H50" s="371"/>
      <c r="I50" s="371"/>
      <c r="J50" s="558">
        <f>SUM(J47:J49)</f>
        <v>0</v>
      </c>
      <c r="K50" s="371"/>
      <c r="L50" s="371"/>
      <c r="M50" s="371"/>
      <c r="N50" s="371"/>
      <c r="O50" s="371"/>
      <c r="P50" s="371"/>
    </row>
    <row r="51" spans="1:16" x14ac:dyDescent="0.25">
      <c r="A51" s="227"/>
      <c r="B51" s="548"/>
      <c r="C51" s="371"/>
      <c r="D51" s="371"/>
      <c r="E51" s="371"/>
      <c r="F51" s="371"/>
      <c r="G51" s="371"/>
      <c r="H51" s="371"/>
      <c r="I51" s="371"/>
      <c r="J51" s="371"/>
      <c r="K51" s="371"/>
      <c r="L51" s="371"/>
      <c r="M51" s="371"/>
      <c r="N51" s="371"/>
      <c r="O51" s="371"/>
      <c r="P51" s="371"/>
    </row>
    <row r="52" spans="1:16" x14ac:dyDescent="0.25">
      <c r="A52" s="227">
        <v>37</v>
      </c>
      <c r="B52" s="548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71"/>
      <c r="O52" s="371"/>
      <c r="P52" s="371"/>
    </row>
    <row r="53" spans="1:16" x14ac:dyDescent="0.25">
      <c r="A53" s="227">
        <v>38</v>
      </c>
      <c r="B53" s="548"/>
      <c r="C53" s="371"/>
      <c r="D53" s="371"/>
      <c r="E53" s="371"/>
      <c r="F53" s="371"/>
      <c r="G53" s="371"/>
      <c r="H53" s="371"/>
      <c r="I53" s="371"/>
      <c r="J53" s="371"/>
      <c r="K53" s="371"/>
      <c r="L53" s="371"/>
      <c r="M53" s="371"/>
      <c r="N53" s="371"/>
      <c r="O53" s="371"/>
      <c r="P53" s="371"/>
    </row>
    <row r="54" spans="1:16" x14ac:dyDescent="0.25">
      <c r="C54" s="559"/>
      <c r="J54" s="558">
        <f>SUM(J52:J53)</f>
        <v>0</v>
      </c>
    </row>
  </sheetData>
  <mergeCells count="1">
    <mergeCell ref="H15:J16"/>
  </mergeCells>
  <phoneticPr fontId="0" type="noConversion"/>
  <pageMargins left="1.1200000000000001" right="0.49" top="0.26" bottom="0.28000000000000003" header="0.17" footer="0.17"/>
  <pageSetup paperSize="9" scale="88" orientation="landscape" blackAndWhite="1" horizontalDpi="180" verticalDpi="18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6"/>
  <sheetViews>
    <sheetView view="pageBreakPreview" topLeftCell="A16" zoomScale="115" zoomScaleSheetLayoutView="115" workbookViewId="0">
      <selection activeCell="M16" sqref="M16"/>
    </sheetView>
  </sheetViews>
  <sheetFormatPr defaultRowHeight="12.75" x14ac:dyDescent="0.2"/>
  <cols>
    <col min="1" max="1" width="6.7109375" style="106" customWidth="1"/>
    <col min="2" max="2" width="20.140625" style="84" customWidth="1"/>
    <col min="3" max="3" width="8.42578125" style="106" customWidth="1"/>
    <col min="4" max="4" width="10.42578125" style="106" customWidth="1"/>
    <col min="5" max="5" width="11.85546875" style="244" customWidth="1"/>
    <col min="6" max="6" width="8.7109375" style="106" customWidth="1"/>
    <col min="7" max="7" width="9.140625" style="106" customWidth="1"/>
    <col min="8" max="8" width="10.42578125" style="285" customWidth="1"/>
    <col min="9" max="9" width="7.28515625" style="106" customWidth="1"/>
    <col min="10" max="10" width="9.85546875" style="285" customWidth="1"/>
    <col min="11" max="11" width="11.85546875" style="106" customWidth="1"/>
    <col min="12" max="12" width="11.7109375" style="106" customWidth="1"/>
    <col min="13" max="13" width="14" style="106" customWidth="1"/>
    <col min="14" max="14" width="11.7109375" style="106" customWidth="1"/>
    <col min="15" max="16384" width="9.140625" style="106"/>
  </cols>
  <sheetData>
    <row r="2" spans="1:14" s="13" customFormat="1" x14ac:dyDescent="0.2">
      <c r="B2" s="84"/>
      <c r="C2" s="106"/>
      <c r="D2" s="106"/>
      <c r="E2" s="244"/>
      <c r="F2" s="106"/>
      <c r="G2" s="11" t="s">
        <v>125</v>
      </c>
      <c r="H2" s="263"/>
      <c r="J2" s="290"/>
    </row>
    <row r="3" spans="1:14" s="13" customFormat="1" x14ac:dyDescent="0.2">
      <c r="B3" s="107"/>
      <c r="C3" s="108"/>
      <c r="D3" s="109" t="s">
        <v>126</v>
      </c>
      <c r="E3" s="245"/>
      <c r="F3" s="97"/>
      <c r="G3" s="97"/>
      <c r="H3" s="280"/>
      <c r="I3" s="97"/>
      <c r="J3" s="291"/>
      <c r="K3" s="97"/>
      <c r="L3" s="97"/>
      <c r="M3" s="97"/>
      <c r="N3" s="97"/>
    </row>
    <row r="4" spans="1:14" x14ac:dyDescent="0.2">
      <c r="A4" s="110"/>
      <c r="B4" s="111" t="s">
        <v>127</v>
      </c>
      <c r="C4" s="111" t="s">
        <v>128</v>
      </c>
      <c r="D4" s="111" t="s">
        <v>129</v>
      </c>
      <c r="E4" s="246" t="s">
        <v>130</v>
      </c>
      <c r="F4" s="111" t="s">
        <v>131</v>
      </c>
      <c r="G4" s="111" t="s">
        <v>132</v>
      </c>
      <c r="H4" s="281" t="s">
        <v>133</v>
      </c>
      <c r="I4" s="111" t="s">
        <v>134</v>
      </c>
      <c r="J4" s="281" t="s">
        <v>135</v>
      </c>
      <c r="K4" s="111" t="s">
        <v>136</v>
      </c>
      <c r="L4" s="111" t="s">
        <v>137</v>
      </c>
      <c r="M4" s="108"/>
      <c r="N4" s="112"/>
    </row>
    <row r="5" spans="1:14" x14ac:dyDescent="0.2">
      <c r="A5" s="121" t="s">
        <v>202</v>
      </c>
      <c r="B5" s="288" t="s">
        <v>138</v>
      </c>
      <c r="C5" s="243" t="s">
        <v>195</v>
      </c>
      <c r="D5" s="243" t="s">
        <v>139</v>
      </c>
      <c r="E5" s="243" t="s">
        <v>140</v>
      </c>
      <c r="F5" s="243" t="s">
        <v>141</v>
      </c>
      <c r="G5" s="243" t="s">
        <v>142</v>
      </c>
      <c r="H5" s="243" t="s">
        <v>143</v>
      </c>
      <c r="I5" s="243" t="s">
        <v>198</v>
      </c>
      <c r="J5" s="142" t="s">
        <v>316</v>
      </c>
      <c r="K5" s="113" t="s">
        <v>144</v>
      </c>
      <c r="L5" s="31" t="s">
        <v>751</v>
      </c>
      <c r="M5" s="115"/>
      <c r="N5" s="116"/>
    </row>
    <row r="6" spans="1:14" x14ac:dyDescent="0.2">
      <c r="A6" s="121"/>
      <c r="B6" s="289" t="s">
        <v>192</v>
      </c>
      <c r="C6" s="243" t="s">
        <v>196</v>
      </c>
      <c r="D6" s="243" t="s">
        <v>145</v>
      </c>
      <c r="E6" s="243" t="s">
        <v>146</v>
      </c>
      <c r="F6" s="254" t="s">
        <v>147</v>
      </c>
      <c r="G6" s="243" t="s">
        <v>148</v>
      </c>
      <c r="H6" s="243" t="s">
        <v>149</v>
      </c>
      <c r="I6" s="243" t="s">
        <v>199</v>
      </c>
      <c r="J6" s="243"/>
      <c r="K6" s="113" t="s">
        <v>150</v>
      </c>
      <c r="L6" s="114" t="s">
        <v>151</v>
      </c>
      <c r="M6" s="115"/>
      <c r="N6" s="116"/>
    </row>
    <row r="7" spans="1:14" x14ac:dyDescent="0.2">
      <c r="A7" s="121"/>
      <c r="B7" s="283" t="s">
        <v>193</v>
      </c>
      <c r="C7" s="252" t="s">
        <v>194</v>
      </c>
      <c r="D7" s="142" t="s">
        <v>317</v>
      </c>
      <c r="E7" s="142" t="s">
        <v>748</v>
      </c>
      <c r="F7" s="254" t="s">
        <v>153</v>
      </c>
      <c r="G7" s="243" t="s">
        <v>154</v>
      </c>
      <c r="H7" s="243"/>
      <c r="I7" s="243" t="s">
        <v>197</v>
      </c>
      <c r="J7" s="243"/>
      <c r="K7" s="32" t="s">
        <v>750</v>
      </c>
      <c r="L7" s="114" t="s">
        <v>155</v>
      </c>
      <c r="M7" s="115"/>
      <c r="N7" s="116"/>
    </row>
    <row r="8" spans="1:14" x14ac:dyDescent="0.2">
      <c r="A8" s="121"/>
      <c r="B8" s="86"/>
      <c r="C8" s="252" t="s">
        <v>152</v>
      </c>
      <c r="D8" s="142" t="s">
        <v>318</v>
      </c>
      <c r="E8" s="247"/>
      <c r="F8" s="113"/>
      <c r="G8" s="142" t="s">
        <v>749</v>
      </c>
      <c r="H8" s="243"/>
      <c r="I8" s="113"/>
      <c r="J8" s="243"/>
      <c r="K8" s="113"/>
      <c r="L8" s="111" t="s">
        <v>157</v>
      </c>
      <c r="M8" s="108"/>
      <c r="N8" s="117"/>
    </row>
    <row r="9" spans="1:14" x14ac:dyDescent="0.2">
      <c r="A9" s="121"/>
      <c r="B9" s="86"/>
      <c r="C9" s="253" t="s">
        <v>156</v>
      </c>
      <c r="D9" s="254" t="s">
        <v>158</v>
      </c>
      <c r="E9" s="247"/>
      <c r="F9" s="113"/>
      <c r="G9" s="113"/>
      <c r="H9" s="243"/>
      <c r="I9" s="113"/>
      <c r="J9" s="243"/>
      <c r="K9" s="113"/>
      <c r="L9" s="86" t="s">
        <v>159</v>
      </c>
      <c r="M9" s="86" t="s">
        <v>160</v>
      </c>
      <c r="N9" s="86" t="s">
        <v>161</v>
      </c>
    </row>
    <row r="10" spans="1:14" x14ac:dyDescent="0.2">
      <c r="A10" s="122"/>
      <c r="B10" s="118"/>
      <c r="C10" s="105"/>
      <c r="D10" s="111"/>
      <c r="E10" s="248"/>
      <c r="F10" s="119"/>
      <c r="G10" s="118"/>
      <c r="H10" s="282"/>
      <c r="I10" s="119"/>
      <c r="J10" s="282"/>
      <c r="K10" s="119"/>
      <c r="L10" s="118" t="s">
        <v>162</v>
      </c>
      <c r="M10" s="118"/>
      <c r="N10" s="120" t="s">
        <v>163</v>
      </c>
    </row>
    <row r="11" spans="1:14" x14ac:dyDescent="0.2">
      <c r="A11" s="129"/>
      <c r="B11" s="104"/>
      <c r="C11" s="375"/>
      <c r="D11" s="121"/>
      <c r="E11" s="249"/>
      <c r="F11" s="86"/>
      <c r="H11" s="283"/>
      <c r="I11" s="86"/>
      <c r="J11" s="283"/>
      <c r="K11" s="86"/>
      <c r="L11" s="116"/>
      <c r="M11" s="116"/>
      <c r="N11" s="121"/>
    </row>
    <row r="12" spans="1:14" ht="14.25" x14ac:dyDescent="0.2">
      <c r="A12" s="224">
        <v>1</v>
      </c>
      <c r="B12" s="393" t="s">
        <v>583</v>
      </c>
      <c r="C12" s="394" t="s">
        <v>747</v>
      </c>
      <c r="D12" s="394">
        <v>8336</v>
      </c>
      <c r="E12" s="379">
        <v>580762</v>
      </c>
      <c r="F12" s="379"/>
      <c r="G12" s="379">
        <f>+'[1]PF Requisition'!$N$4</f>
        <v>24400</v>
      </c>
      <c r="H12" s="379">
        <f>+'[2]Shibani Sarkar'!$C$389</f>
        <v>45865</v>
      </c>
      <c r="I12" s="18"/>
      <c r="J12" s="110"/>
      <c r="K12" s="110">
        <f>E12+G12+H12-J12</f>
        <v>651027</v>
      </c>
      <c r="L12" s="239"/>
      <c r="M12" s="239"/>
      <c r="N12" s="239"/>
    </row>
    <row r="13" spans="1:14" ht="14.25" x14ac:dyDescent="0.2">
      <c r="A13" s="238">
        <v>2</v>
      </c>
      <c r="B13" s="393" t="s">
        <v>584</v>
      </c>
      <c r="C13" s="394" t="s">
        <v>747</v>
      </c>
      <c r="D13" s="394">
        <v>8336</v>
      </c>
      <c r="E13" s="379">
        <v>748406</v>
      </c>
      <c r="F13" s="379"/>
      <c r="G13" s="379">
        <f>+'[1]PF Requisition'!$N$5</f>
        <v>26200</v>
      </c>
      <c r="H13" s="379">
        <f>+'[2]Swagata Goswami'!$C$816</f>
        <v>59293</v>
      </c>
      <c r="I13" s="18"/>
      <c r="J13" s="110"/>
      <c r="K13" s="110">
        <f t="shared" ref="K13:K57" si="0">E13+G13+H13-J13</f>
        <v>833899</v>
      </c>
      <c r="L13" s="239"/>
      <c r="M13" s="225"/>
      <c r="N13" s="240"/>
    </row>
    <row r="14" spans="1:14" ht="14.25" x14ac:dyDescent="0.2">
      <c r="A14" s="224">
        <v>3</v>
      </c>
      <c r="B14" s="393" t="s">
        <v>585</v>
      </c>
      <c r="C14" s="394" t="s">
        <v>747</v>
      </c>
      <c r="D14" s="394">
        <v>8336</v>
      </c>
      <c r="E14" s="379">
        <v>595628</v>
      </c>
      <c r="F14" s="379"/>
      <c r="G14" s="379">
        <f>+'[1]PF Requisition'!$N$6</f>
        <v>20800</v>
      </c>
      <c r="H14" s="379">
        <f>+'[2]Valia Mondal'!$C$848</f>
        <v>47196</v>
      </c>
      <c r="I14" s="18"/>
      <c r="J14" s="110"/>
      <c r="K14" s="110">
        <f t="shared" si="0"/>
        <v>663624</v>
      </c>
      <c r="L14" s="239"/>
      <c r="M14" s="225"/>
      <c r="N14" s="240"/>
    </row>
    <row r="15" spans="1:14" ht="14.25" x14ac:dyDescent="0.2">
      <c r="A15" s="238">
        <v>4</v>
      </c>
      <c r="B15" s="393" t="s">
        <v>586</v>
      </c>
      <c r="C15" s="394" t="s">
        <v>747</v>
      </c>
      <c r="D15" s="394">
        <v>8336</v>
      </c>
      <c r="E15" s="379">
        <v>477464</v>
      </c>
      <c r="F15" s="379"/>
      <c r="G15" s="379">
        <f>+'[1]PF Requisition'!$N$7</f>
        <v>33100</v>
      </c>
      <c r="H15" s="379">
        <f>+'[2]Susmita Banerjee'!$C$695</f>
        <v>37749</v>
      </c>
      <c r="I15" s="18"/>
      <c r="J15" s="110"/>
      <c r="K15" s="110">
        <f t="shared" si="0"/>
        <v>548313</v>
      </c>
      <c r="L15" s="239"/>
      <c r="M15" s="225"/>
      <c r="N15" s="239"/>
    </row>
    <row r="16" spans="1:14" ht="14.25" x14ac:dyDescent="0.2">
      <c r="A16" s="224">
        <v>5</v>
      </c>
      <c r="B16" s="393" t="s">
        <v>587</v>
      </c>
      <c r="C16" s="394" t="s">
        <v>747</v>
      </c>
      <c r="D16" s="394">
        <v>8336</v>
      </c>
      <c r="E16" s="379">
        <v>544790</v>
      </c>
      <c r="F16" s="379"/>
      <c r="G16" s="379">
        <f>+'[1]PF Requisition'!$N$8</f>
        <v>22600</v>
      </c>
      <c r="H16" s="379">
        <f>+'[2]Ratna Ganguli'!$C$695</f>
        <v>43035</v>
      </c>
      <c r="I16" s="18"/>
      <c r="J16" s="110"/>
      <c r="K16" s="110">
        <f t="shared" si="0"/>
        <v>610425</v>
      </c>
      <c r="L16" s="239"/>
      <c r="M16" s="225"/>
      <c r="N16" s="239"/>
    </row>
    <row r="17" spans="1:14" ht="14.25" x14ac:dyDescent="0.2">
      <c r="A17" s="238">
        <v>6</v>
      </c>
      <c r="B17" s="393" t="s">
        <v>588</v>
      </c>
      <c r="C17" s="394" t="s">
        <v>747</v>
      </c>
      <c r="D17" s="394">
        <v>8336</v>
      </c>
      <c r="E17" s="379">
        <v>526616</v>
      </c>
      <c r="F17" s="379"/>
      <c r="G17" s="379">
        <f>+'[1]PF Requisition'!$N$9</f>
        <v>22000</v>
      </c>
      <c r="H17" s="379">
        <f>+'[2]Aditi Paul'!$C$663</f>
        <v>41597</v>
      </c>
      <c r="I17" s="18"/>
      <c r="J17" s="110"/>
      <c r="K17" s="110">
        <f t="shared" si="0"/>
        <v>590213</v>
      </c>
      <c r="L17" s="239"/>
      <c r="M17" s="210"/>
      <c r="N17" s="239"/>
    </row>
    <row r="18" spans="1:14" ht="14.25" x14ac:dyDescent="0.2">
      <c r="A18" s="224">
        <v>7</v>
      </c>
      <c r="B18" s="393" t="s">
        <v>589</v>
      </c>
      <c r="C18" s="394" t="s">
        <v>747</v>
      </c>
      <c r="D18" s="394">
        <v>8336</v>
      </c>
      <c r="E18" s="379">
        <v>538477</v>
      </c>
      <c r="F18" s="379"/>
      <c r="G18" s="379">
        <f>+'[1]PF Requisition'!$N$10</f>
        <v>21400</v>
      </c>
      <c r="H18" s="379">
        <f>+'[2]Ujjwala Mukherjee'!$C$572</f>
        <v>42575</v>
      </c>
      <c r="I18" s="18"/>
      <c r="J18" s="110"/>
      <c r="K18" s="110">
        <f t="shared" si="0"/>
        <v>602452</v>
      </c>
      <c r="L18" s="239"/>
      <c r="M18" s="210"/>
      <c r="N18" s="239"/>
    </row>
    <row r="19" spans="1:14" ht="14.25" x14ac:dyDescent="0.2">
      <c r="A19" s="238">
        <v>8</v>
      </c>
      <c r="B19" s="393" t="s">
        <v>590</v>
      </c>
      <c r="C19" s="394" t="s">
        <v>747</v>
      </c>
      <c r="D19" s="394">
        <v>8336</v>
      </c>
      <c r="E19" s="379">
        <v>268086</v>
      </c>
      <c r="F19" s="379"/>
      <c r="G19" s="379">
        <f>+'[1]PF Requisition'!$N$11</f>
        <v>19000</v>
      </c>
      <c r="H19" s="379">
        <f>+'[2]Rajasri Saha'!$C$481</f>
        <v>19354</v>
      </c>
      <c r="I19" s="18"/>
      <c r="J19" s="110"/>
      <c r="K19" s="110">
        <f t="shared" si="0"/>
        <v>306440</v>
      </c>
      <c r="L19" s="239"/>
      <c r="M19" s="225"/>
      <c r="N19" s="239"/>
    </row>
    <row r="20" spans="1:14" ht="14.25" x14ac:dyDescent="0.2">
      <c r="A20" s="224">
        <v>9</v>
      </c>
      <c r="B20" s="393" t="s">
        <v>591</v>
      </c>
      <c r="C20" s="394" t="s">
        <v>747</v>
      </c>
      <c r="D20" s="394">
        <v>8336</v>
      </c>
      <c r="E20" s="379">
        <v>168152</v>
      </c>
      <c r="F20" s="379"/>
      <c r="G20" s="379">
        <f>+'[1]PF Requisition'!$N$12</f>
        <v>14200</v>
      </c>
      <c r="H20" s="379">
        <f>+[2]Adarmoni!$C$390</f>
        <v>13025</v>
      </c>
      <c r="I20" s="18"/>
      <c r="J20" s="110"/>
      <c r="K20" s="110">
        <f t="shared" si="0"/>
        <v>195377</v>
      </c>
      <c r="L20" s="225"/>
      <c r="M20" s="225"/>
      <c r="N20" s="240"/>
    </row>
    <row r="21" spans="1:14" ht="14.25" x14ac:dyDescent="0.2">
      <c r="A21" s="238">
        <v>10</v>
      </c>
      <c r="B21" s="393" t="s">
        <v>592</v>
      </c>
      <c r="C21" s="394" t="s">
        <v>747</v>
      </c>
      <c r="D21" s="394">
        <v>8336</v>
      </c>
      <c r="E21" s="379">
        <v>180086</v>
      </c>
      <c r="F21" s="379"/>
      <c r="G21" s="379">
        <f>+'[1]PF Requisition'!$N$13</f>
        <v>9950</v>
      </c>
      <c r="H21" s="379">
        <f>+'[2]Jharna Roy Choudhuri'!$C$300</f>
        <v>13878</v>
      </c>
      <c r="I21" s="18"/>
      <c r="J21" s="110"/>
      <c r="K21" s="110">
        <f t="shared" si="0"/>
        <v>203914</v>
      </c>
      <c r="L21" s="239"/>
      <c r="M21" s="225"/>
      <c r="N21" s="240"/>
    </row>
    <row r="22" spans="1:14" ht="14.25" x14ac:dyDescent="0.2">
      <c r="A22" s="224">
        <v>11</v>
      </c>
      <c r="B22" s="393" t="s">
        <v>738</v>
      </c>
      <c r="C22" s="394" t="s">
        <v>747</v>
      </c>
      <c r="D22" s="394">
        <v>8336</v>
      </c>
      <c r="E22" s="379">
        <v>173742</v>
      </c>
      <c r="F22" s="379"/>
      <c r="G22" s="379">
        <f>+'[1]PF Requisition'!$N$14</f>
        <v>14800</v>
      </c>
      <c r="H22" s="379">
        <f>+'[2]Mohuya Dutta'!$C$175</f>
        <v>13453</v>
      </c>
      <c r="I22" s="18"/>
      <c r="J22" s="110"/>
      <c r="K22" s="110">
        <f t="shared" si="0"/>
        <v>201995</v>
      </c>
      <c r="L22" s="239"/>
      <c r="M22" s="225"/>
      <c r="N22" s="239"/>
    </row>
    <row r="23" spans="1:14" ht="14.25" x14ac:dyDescent="0.2">
      <c r="A23" s="238">
        <v>12</v>
      </c>
      <c r="B23" s="393" t="s">
        <v>594</v>
      </c>
      <c r="C23" s="394" t="s">
        <v>747</v>
      </c>
      <c r="D23" s="394">
        <v>8336</v>
      </c>
      <c r="E23" s="379">
        <v>83916</v>
      </c>
      <c r="F23" s="379"/>
      <c r="G23" s="379">
        <f>+'[1]PF Requisition'!$N$15</f>
        <v>14200</v>
      </c>
      <c r="H23" s="379">
        <f>+'[2]Ruma Purkait'!$C$176</f>
        <v>6244</v>
      </c>
      <c r="I23" s="18"/>
      <c r="J23" s="110"/>
      <c r="K23" s="110">
        <f t="shared" si="0"/>
        <v>104360</v>
      </c>
      <c r="L23" s="239"/>
      <c r="M23" s="225"/>
      <c r="N23" s="239"/>
    </row>
    <row r="24" spans="1:14" ht="14.25" x14ac:dyDescent="0.2">
      <c r="A24" s="224">
        <v>13</v>
      </c>
      <c r="B24" s="393" t="s">
        <v>595</v>
      </c>
      <c r="C24" s="394" t="s">
        <v>747</v>
      </c>
      <c r="D24" s="394">
        <v>8336</v>
      </c>
      <c r="E24" s="379">
        <v>589216</v>
      </c>
      <c r="F24" s="379"/>
      <c r="G24" s="379">
        <f>+'[1]PF Requisition'!$N$16</f>
        <v>25600</v>
      </c>
      <c r="H24" s="379">
        <f>+'[2]Anjana Dutta'!$C$876</f>
        <v>46500</v>
      </c>
      <c r="I24" s="18"/>
      <c r="J24" s="110"/>
      <c r="K24" s="110">
        <f t="shared" si="0"/>
        <v>661316</v>
      </c>
      <c r="L24" s="239"/>
      <c r="M24" s="225"/>
      <c r="N24" s="239"/>
    </row>
    <row r="25" spans="1:14" ht="14.25" x14ac:dyDescent="0.2">
      <c r="A25" s="238">
        <v>14</v>
      </c>
      <c r="B25" s="393" t="s">
        <v>596</v>
      </c>
      <c r="C25" s="394" t="s">
        <v>747</v>
      </c>
      <c r="D25" s="394">
        <v>8336</v>
      </c>
      <c r="E25" s="379">
        <v>548555</v>
      </c>
      <c r="F25" s="379"/>
      <c r="G25" s="379">
        <f>+'[1]PF Requisition'!$N$17</f>
        <v>25600</v>
      </c>
      <c r="H25" s="379">
        <f>+'[2]Sipra Sen'!$C$876</f>
        <v>43228</v>
      </c>
      <c r="I25" s="18"/>
      <c r="J25" s="110"/>
      <c r="K25" s="110">
        <f t="shared" si="0"/>
        <v>617383</v>
      </c>
      <c r="L25" s="239"/>
      <c r="M25" s="225"/>
      <c r="N25" s="239"/>
    </row>
    <row r="26" spans="1:14" ht="14.25" x14ac:dyDescent="0.2">
      <c r="A26" s="224">
        <v>15</v>
      </c>
      <c r="B26" s="393" t="s">
        <v>597</v>
      </c>
      <c r="C26" s="394" t="s">
        <v>747</v>
      </c>
      <c r="D26" s="394">
        <v>8336</v>
      </c>
      <c r="E26" s="379">
        <v>363079</v>
      </c>
      <c r="F26" s="379"/>
      <c r="G26" s="379">
        <f>+'[1]PF Requisition'!$N$18</f>
        <v>22000</v>
      </c>
      <c r="H26" s="379">
        <f>+'[2]Saswati Maitra'!$C$603</f>
        <v>28434</v>
      </c>
      <c r="I26" s="18"/>
      <c r="J26" s="110"/>
      <c r="K26" s="110">
        <f t="shared" si="0"/>
        <v>413513</v>
      </c>
      <c r="L26" s="239"/>
      <c r="M26" s="225"/>
      <c r="N26" s="239"/>
    </row>
    <row r="27" spans="1:14" ht="14.25" x14ac:dyDescent="0.2">
      <c r="A27" s="238">
        <v>16</v>
      </c>
      <c r="B27" s="393" t="s">
        <v>598</v>
      </c>
      <c r="C27" s="394" t="s">
        <v>747</v>
      </c>
      <c r="D27" s="394">
        <v>8336</v>
      </c>
      <c r="E27" s="379">
        <v>481151</v>
      </c>
      <c r="F27" s="379"/>
      <c r="G27" s="379">
        <f>+'[1]PF Requisition'!$N$19</f>
        <v>20800</v>
      </c>
      <c r="H27" s="379">
        <f>+'[2]Tumpa Saha'!$C$604</f>
        <v>37980</v>
      </c>
      <c r="I27" s="18"/>
      <c r="J27" s="110"/>
      <c r="K27" s="110">
        <f t="shared" si="0"/>
        <v>539931</v>
      </c>
      <c r="L27" s="239"/>
      <c r="M27" s="225"/>
      <c r="N27" s="239"/>
    </row>
    <row r="28" spans="1:14" ht="14.25" x14ac:dyDescent="0.2">
      <c r="A28" s="224">
        <v>17</v>
      </c>
      <c r="B28" s="393" t="s">
        <v>599</v>
      </c>
      <c r="C28" s="394" t="s">
        <v>747</v>
      </c>
      <c r="D28" s="394">
        <v>8336</v>
      </c>
      <c r="E28" s="379">
        <v>577416</v>
      </c>
      <c r="F28" s="379"/>
      <c r="G28" s="379">
        <f>+'[1]PF Requisition'!$N$20</f>
        <v>25600</v>
      </c>
      <c r="H28" s="379">
        <f>+'[2]Dipsikha Chakraborty'!$C$847</f>
        <v>45548</v>
      </c>
      <c r="I28" s="18"/>
      <c r="J28" s="110"/>
      <c r="K28" s="110">
        <f t="shared" si="0"/>
        <v>648564</v>
      </c>
      <c r="L28" s="239"/>
      <c r="M28" s="225"/>
      <c r="N28" s="239"/>
    </row>
    <row r="29" spans="1:14" ht="14.25" x14ac:dyDescent="0.2">
      <c r="A29" s="238">
        <v>18</v>
      </c>
      <c r="B29" s="393" t="s">
        <v>600</v>
      </c>
      <c r="C29" s="394" t="s">
        <v>747</v>
      </c>
      <c r="D29" s="394">
        <v>8336</v>
      </c>
      <c r="E29" s="379">
        <v>574196</v>
      </c>
      <c r="F29" s="379"/>
      <c r="G29" s="379">
        <f>+'[1]PF Requisition'!$N$21</f>
        <v>23200</v>
      </c>
      <c r="H29" s="379">
        <f>+'[2]Papia Ghosh'!$C$756</f>
        <v>45383</v>
      </c>
      <c r="I29" s="18"/>
      <c r="J29" s="110"/>
      <c r="K29" s="110">
        <f t="shared" si="0"/>
        <v>642779</v>
      </c>
      <c r="L29" s="251"/>
      <c r="M29" s="225"/>
      <c r="N29" s="239"/>
    </row>
    <row r="30" spans="1:14" ht="14.25" x14ac:dyDescent="0.2">
      <c r="A30" s="224">
        <v>19</v>
      </c>
      <c r="B30" s="393" t="s">
        <v>601</v>
      </c>
      <c r="C30" s="394" t="s">
        <v>747</v>
      </c>
      <c r="D30" s="394">
        <v>8336</v>
      </c>
      <c r="E30" s="379">
        <v>244010</v>
      </c>
      <c r="F30" s="379"/>
      <c r="G30" s="379">
        <f>+'[1]PF Requisition'!$N$22</f>
        <v>17800</v>
      </c>
      <c r="H30" s="379">
        <f>+'[2]Mithu Mukherjee'!$C$482</f>
        <v>19000</v>
      </c>
      <c r="I30" s="18"/>
      <c r="J30" s="110"/>
      <c r="K30" s="110">
        <f t="shared" si="0"/>
        <v>280810</v>
      </c>
      <c r="L30" s="239"/>
      <c r="M30" s="242"/>
      <c r="N30" s="239"/>
    </row>
    <row r="31" spans="1:14" ht="14.25" x14ac:dyDescent="0.2">
      <c r="A31" s="238">
        <v>20</v>
      </c>
      <c r="B31" s="393" t="s">
        <v>602</v>
      </c>
      <c r="C31" s="394" t="s">
        <v>747</v>
      </c>
      <c r="D31" s="394">
        <v>8336</v>
      </c>
      <c r="E31" s="379">
        <v>138256</v>
      </c>
      <c r="F31" s="379"/>
      <c r="G31" s="379">
        <f>+'[1]PF Requisition'!$N$23</f>
        <v>13200</v>
      </c>
      <c r="H31" s="379">
        <f>+'[2]Subhra Jagulia'!$C$298</f>
        <v>10644</v>
      </c>
      <c r="I31" s="18"/>
      <c r="J31" s="110"/>
      <c r="K31" s="110">
        <f t="shared" si="0"/>
        <v>162100</v>
      </c>
      <c r="L31" s="239"/>
      <c r="M31" s="242"/>
      <c r="N31" s="239"/>
    </row>
    <row r="32" spans="1:14" ht="14.25" x14ac:dyDescent="0.2">
      <c r="A32" s="224">
        <v>21</v>
      </c>
      <c r="B32" s="393" t="s">
        <v>603</v>
      </c>
      <c r="C32" s="394" t="s">
        <v>747</v>
      </c>
      <c r="D32" s="394">
        <v>8336</v>
      </c>
      <c r="E32" s="379">
        <v>447792</v>
      </c>
      <c r="F32" s="379"/>
      <c r="G32" s="379">
        <f>+'[1]PF Requisition'!$N$24</f>
        <v>18400</v>
      </c>
      <c r="H32" s="379">
        <f>+'[2]Agamoni Das'!$C$696</f>
        <v>35382</v>
      </c>
      <c r="I32" s="18"/>
      <c r="J32" s="110"/>
      <c r="K32" s="110">
        <f t="shared" si="0"/>
        <v>501574</v>
      </c>
      <c r="L32" s="239"/>
      <c r="M32" s="242"/>
      <c r="N32" s="239"/>
    </row>
    <row r="33" spans="1:15" ht="14.25" x14ac:dyDescent="0.2">
      <c r="A33" s="238">
        <v>22</v>
      </c>
      <c r="B33" s="393" t="s">
        <v>604</v>
      </c>
      <c r="C33" s="394" t="s">
        <v>747</v>
      </c>
      <c r="D33" s="394">
        <v>8336</v>
      </c>
      <c r="E33" s="379">
        <v>405890</v>
      </c>
      <c r="F33" s="379"/>
      <c r="G33" s="379">
        <f>+'[1]PF Requisition'!$N$25</f>
        <v>17800</v>
      </c>
      <c r="H33" s="379">
        <f>+'[2]Shyamali Mukherjee'!$C$572</f>
        <v>32032</v>
      </c>
      <c r="I33" s="18"/>
      <c r="J33" s="110"/>
      <c r="K33" s="110">
        <f t="shared" si="0"/>
        <v>455722</v>
      </c>
      <c r="L33" s="239"/>
      <c r="M33" s="242"/>
      <c r="N33" s="239"/>
    </row>
    <row r="34" spans="1:15" ht="14.25" x14ac:dyDescent="0.2">
      <c r="A34" s="224">
        <v>23</v>
      </c>
      <c r="B34" s="393" t="s">
        <v>605</v>
      </c>
      <c r="C34" s="394" t="s">
        <v>747</v>
      </c>
      <c r="D34" s="394">
        <v>8336</v>
      </c>
      <c r="E34" s="379">
        <v>201468</v>
      </c>
      <c r="F34" s="379"/>
      <c r="G34" s="379">
        <f>+'[1]PF Requisition'!$N$26</f>
        <v>14800</v>
      </c>
      <c r="H34" s="379">
        <f>+'[2]Syamoli Saha'!$C$450</f>
        <v>15684</v>
      </c>
      <c r="I34" s="18"/>
      <c r="J34" s="110"/>
      <c r="K34" s="110">
        <f t="shared" si="0"/>
        <v>231952</v>
      </c>
      <c r="L34" s="239"/>
      <c r="M34" s="225"/>
      <c r="N34" s="239"/>
    </row>
    <row r="35" spans="1:15" ht="14.25" x14ac:dyDescent="0.2">
      <c r="A35" s="238">
        <v>24</v>
      </c>
      <c r="B35" s="393" t="s">
        <v>606</v>
      </c>
      <c r="C35" s="394" t="s">
        <v>747</v>
      </c>
      <c r="D35" s="394">
        <v>8336</v>
      </c>
      <c r="E35" s="379">
        <v>123507</v>
      </c>
      <c r="F35" s="379"/>
      <c r="G35" s="379">
        <v>12639</v>
      </c>
      <c r="H35" s="379">
        <f>+'[2]Pranati Singha'!$C$268</f>
        <v>9475</v>
      </c>
      <c r="I35" s="18"/>
      <c r="J35" s="110"/>
      <c r="K35" s="110">
        <f t="shared" si="0"/>
        <v>145621</v>
      </c>
      <c r="L35" s="239"/>
      <c r="M35" s="225"/>
      <c r="N35" s="239"/>
    </row>
    <row r="36" spans="1:15" ht="14.25" x14ac:dyDescent="0.2">
      <c r="A36" s="224">
        <v>25</v>
      </c>
      <c r="B36" s="393" t="s">
        <v>607</v>
      </c>
      <c r="C36" s="394" t="s">
        <v>747</v>
      </c>
      <c r="D36" s="394">
        <v>8336</v>
      </c>
      <c r="E36" s="379">
        <v>719184</v>
      </c>
      <c r="F36" s="379"/>
      <c r="G36" s="379">
        <f>+'[1]PF Requisition'!$N$28</f>
        <v>25000</v>
      </c>
      <c r="H36" s="379">
        <f>+'[2]Rita Banerjee'!$C$815</f>
        <v>56986</v>
      </c>
      <c r="I36" s="18"/>
      <c r="J36" s="110"/>
      <c r="K36" s="110">
        <f t="shared" si="0"/>
        <v>801170</v>
      </c>
      <c r="L36" s="239"/>
      <c r="M36" s="225"/>
      <c r="N36" s="239"/>
    </row>
    <row r="37" spans="1:15" ht="14.25" x14ac:dyDescent="0.2">
      <c r="A37" s="238">
        <v>26</v>
      </c>
      <c r="B37" s="393" t="s">
        <v>608</v>
      </c>
      <c r="C37" s="394" t="s">
        <v>747</v>
      </c>
      <c r="D37" s="394">
        <v>8336</v>
      </c>
      <c r="E37" s="379">
        <v>563786</v>
      </c>
      <c r="F37" s="379"/>
      <c r="G37" s="379">
        <f>+'[1]PF Requisition'!$N$29</f>
        <v>23200</v>
      </c>
      <c r="H37" s="379">
        <f>+'[2]Sipra Dey'!$C$756</f>
        <v>44547</v>
      </c>
      <c r="I37" s="18"/>
      <c r="J37" s="110"/>
      <c r="K37" s="110">
        <f t="shared" si="0"/>
        <v>631533</v>
      </c>
      <c r="L37" s="239"/>
      <c r="M37" s="225"/>
      <c r="N37" s="239"/>
    </row>
    <row r="38" spans="1:15" ht="14.25" x14ac:dyDescent="0.2">
      <c r="A38" s="224">
        <v>27</v>
      </c>
      <c r="B38" s="393" t="s">
        <v>609</v>
      </c>
      <c r="C38" s="394" t="s">
        <v>747</v>
      </c>
      <c r="D38" s="394">
        <v>8336</v>
      </c>
      <c r="E38" s="379">
        <v>552596</v>
      </c>
      <c r="F38" s="379"/>
      <c r="G38" s="379">
        <f>+'[1]PF Requisition'!$N$30</f>
        <v>22000</v>
      </c>
      <c r="H38" s="379">
        <f>+'[2]Bithika Das'!$C$605</f>
        <v>43686</v>
      </c>
      <c r="I38" s="18"/>
      <c r="J38" s="110"/>
      <c r="K38" s="110">
        <f t="shared" si="0"/>
        <v>618282</v>
      </c>
      <c r="L38" s="239"/>
      <c r="M38" s="225"/>
      <c r="N38" s="239"/>
    </row>
    <row r="39" spans="1:15" ht="14.25" x14ac:dyDescent="0.2">
      <c r="A39" s="238">
        <v>28</v>
      </c>
      <c r="B39" s="393" t="s">
        <v>610</v>
      </c>
      <c r="C39" s="394" t="s">
        <v>747</v>
      </c>
      <c r="D39" s="394">
        <v>8336</v>
      </c>
      <c r="E39" s="379">
        <v>517178</v>
      </c>
      <c r="F39" s="379"/>
      <c r="G39" s="379">
        <f>+'[1]PF Requisition'!$N$31</f>
        <v>21400</v>
      </c>
      <c r="H39" s="379">
        <f>+'[2]Rita Mondal'!$C$574</f>
        <v>40859</v>
      </c>
      <c r="I39" s="18"/>
      <c r="J39" s="110"/>
      <c r="K39" s="110">
        <f t="shared" si="0"/>
        <v>579437</v>
      </c>
      <c r="L39" s="239"/>
      <c r="M39" s="225"/>
      <c r="N39" s="239"/>
    </row>
    <row r="40" spans="1:15" ht="14.25" x14ac:dyDescent="0.2">
      <c r="A40" s="224">
        <v>29</v>
      </c>
      <c r="B40" s="393" t="s">
        <v>611</v>
      </c>
      <c r="C40" s="394" t="s">
        <v>747</v>
      </c>
      <c r="D40" s="394">
        <v>8336</v>
      </c>
      <c r="E40" s="379">
        <v>268235</v>
      </c>
      <c r="F40" s="379"/>
      <c r="G40" s="379">
        <f>+'[1]PF Requisition'!$N$32</f>
        <v>19000</v>
      </c>
      <c r="H40" s="379">
        <f>+'[2]Anjali Pakira'!$C$481</f>
        <v>20904</v>
      </c>
      <c r="I40" s="18"/>
      <c r="J40" s="110"/>
      <c r="K40" s="110">
        <f t="shared" si="0"/>
        <v>308139</v>
      </c>
      <c r="L40" s="239"/>
      <c r="M40" s="225"/>
      <c r="N40" s="239"/>
    </row>
    <row r="41" spans="1:15" ht="14.25" x14ac:dyDescent="0.2">
      <c r="A41" s="238">
        <v>30</v>
      </c>
      <c r="B41" s="393" t="s">
        <v>612</v>
      </c>
      <c r="C41" s="394" t="s">
        <v>747</v>
      </c>
      <c r="D41" s="394">
        <v>8336</v>
      </c>
      <c r="E41" s="379">
        <v>85289</v>
      </c>
      <c r="F41" s="379"/>
      <c r="G41" s="379">
        <f>+'[1]PF Requisition'!$N$33</f>
        <v>14200</v>
      </c>
      <c r="H41" s="379">
        <f>+'[2]Piyali Ghosh'!$C$236</f>
        <v>6355</v>
      </c>
      <c r="I41" s="18"/>
      <c r="J41" s="110"/>
      <c r="K41" s="110">
        <f t="shared" si="0"/>
        <v>105844</v>
      </c>
      <c r="L41" s="239"/>
      <c r="M41" s="225"/>
      <c r="N41" s="239"/>
    </row>
    <row r="42" spans="1:15" ht="14.25" x14ac:dyDescent="0.2">
      <c r="A42" s="224">
        <v>31</v>
      </c>
      <c r="B42" s="393" t="s">
        <v>613</v>
      </c>
      <c r="C42" s="394" t="s">
        <v>747</v>
      </c>
      <c r="D42" s="394">
        <v>8336</v>
      </c>
      <c r="E42" s="379">
        <v>177451</v>
      </c>
      <c r="F42" s="379"/>
      <c r="G42" s="379">
        <f>+'[1]PF Requisition'!$N$34</f>
        <v>17200</v>
      </c>
      <c r="H42" s="379">
        <f>+'[2]Swati Chandra'!$C$207</f>
        <v>13665</v>
      </c>
      <c r="I42" s="18"/>
      <c r="J42" s="110"/>
      <c r="K42" s="110">
        <f t="shared" si="0"/>
        <v>208316</v>
      </c>
      <c r="L42" s="239"/>
      <c r="M42" s="225"/>
      <c r="N42" s="239"/>
    </row>
    <row r="43" spans="1:15" ht="14.25" x14ac:dyDescent="0.2">
      <c r="A43" s="238">
        <v>32</v>
      </c>
      <c r="B43" s="393" t="s">
        <v>614</v>
      </c>
      <c r="C43" s="394" t="s">
        <v>747</v>
      </c>
      <c r="D43" s="394">
        <v>8336</v>
      </c>
      <c r="E43" s="379">
        <v>292967</v>
      </c>
      <c r="F43" s="379"/>
      <c r="G43" s="379">
        <f>+'[1]PF Requisition'!$N$36</f>
        <v>18000</v>
      </c>
      <c r="H43" s="379">
        <f>+'[2]Rina Sinha'!$C$541</f>
        <v>22917</v>
      </c>
      <c r="I43" s="18"/>
      <c r="J43" s="110"/>
      <c r="K43" s="110">
        <f t="shared" si="0"/>
        <v>333884</v>
      </c>
      <c r="L43" s="239"/>
      <c r="M43" s="225"/>
      <c r="N43" s="239"/>
    </row>
    <row r="44" spans="1:15" ht="14.25" x14ac:dyDescent="0.2">
      <c r="A44" s="224">
        <v>33</v>
      </c>
      <c r="B44" s="393" t="s">
        <v>615</v>
      </c>
      <c r="C44" s="394" t="s">
        <v>747</v>
      </c>
      <c r="D44" s="394">
        <v>8336</v>
      </c>
      <c r="E44" s="379">
        <v>513168</v>
      </c>
      <c r="F44" s="379"/>
      <c r="G44" s="379">
        <f>+'[1]PF Requisition'!$N$37</f>
        <v>19200</v>
      </c>
      <c r="H44" s="379">
        <f>+'[2]Angshuman Choudhuri'!$C$787</f>
        <v>40300</v>
      </c>
      <c r="I44" s="18"/>
      <c r="J44" s="110"/>
      <c r="K44" s="110">
        <f t="shared" si="0"/>
        <v>572668</v>
      </c>
      <c r="L44" s="239"/>
      <c r="M44" s="225"/>
      <c r="N44" s="239"/>
    </row>
    <row r="45" spans="1:15" ht="14.25" x14ac:dyDescent="0.2">
      <c r="A45" s="238">
        <v>34</v>
      </c>
      <c r="B45" s="393" t="s">
        <v>616</v>
      </c>
      <c r="C45" s="394" t="s">
        <v>747</v>
      </c>
      <c r="D45" s="394">
        <v>8336</v>
      </c>
      <c r="E45" s="379">
        <v>340554</v>
      </c>
      <c r="F45" s="379"/>
      <c r="G45" s="379">
        <f>+'[1]PF Requisition'!$N$38</f>
        <v>18000</v>
      </c>
      <c r="H45" s="379">
        <f>+'[2]Meghsundar Dasgupta'!$C$573</f>
        <v>26766</v>
      </c>
      <c r="I45" s="18"/>
      <c r="J45" s="110"/>
      <c r="K45" s="110">
        <f t="shared" si="0"/>
        <v>385320</v>
      </c>
      <c r="L45" s="210"/>
      <c r="M45" s="210"/>
      <c r="N45" s="210"/>
    </row>
    <row r="46" spans="1:15" ht="14.25" x14ac:dyDescent="0.2">
      <c r="A46" s="224">
        <v>35</v>
      </c>
      <c r="B46" s="393" t="s">
        <v>617</v>
      </c>
      <c r="C46" s="394" t="s">
        <v>747</v>
      </c>
      <c r="D46" s="394">
        <v>8336</v>
      </c>
      <c r="E46" s="379">
        <v>110296</v>
      </c>
      <c r="F46" s="379"/>
      <c r="G46" s="379">
        <f>+'[1]PF Requisition'!$N$39</f>
        <v>18000</v>
      </c>
      <c r="H46" s="379">
        <f>+'[2]Chandan Das'!$C$266</f>
        <v>8210</v>
      </c>
      <c r="I46" s="18"/>
      <c r="J46" s="110"/>
      <c r="K46" s="110">
        <f t="shared" si="0"/>
        <v>136506</v>
      </c>
      <c r="L46" s="239"/>
      <c r="M46" s="239"/>
      <c r="N46" s="239"/>
      <c r="O46" s="115"/>
    </row>
    <row r="47" spans="1:15" ht="14.25" x14ac:dyDescent="0.2">
      <c r="A47" s="238">
        <v>36</v>
      </c>
      <c r="B47" s="393" t="s">
        <v>618</v>
      </c>
      <c r="C47" s="394" t="s">
        <v>747</v>
      </c>
      <c r="D47" s="394">
        <v>8336</v>
      </c>
      <c r="E47" s="379">
        <v>284094</v>
      </c>
      <c r="F47" s="379"/>
      <c r="G47" s="379">
        <f>+'[1]PF Requisition'!$N$41</f>
        <v>7500</v>
      </c>
      <c r="H47" s="379">
        <f>+'[2]Bisweswari Sarkar'!$C$667</f>
        <v>22236</v>
      </c>
      <c r="I47" s="18"/>
      <c r="J47" s="110">
        <v>313830</v>
      </c>
      <c r="K47" s="110">
        <f t="shared" si="0"/>
        <v>0</v>
      </c>
      <c r="L47" s="239"/>
      <c r="M47" s="239"/>
      <c r="N47" s="239"/>
      <c r="O47" s="115"/>
    </row>
    <row r="48" spans="1:15" ht="15.75" customHeight="1" x14ac:dyDescent="0.2">
      <c r="A48" s="224">
        <v>37</v>
      </c>
      <c r="B48" s="393" t="s">
        <v>619</v>
      </c>
      <c r="C48" s="394" t="s">
        <v>747</v>
      </c>
      <c r="D48" s="394">
        <v>8336</v>
      </c>
      <c r="E48" s="379">
        <v>284253</v>
      </c>
      <c r="F48" s="379"/>
      <c r="G48" s="379">
        <f>+'[1]PF Requisition'!$N$42</f>
        <v>12000</v>
      </c>
      <c r="H48" s="379">
        <f>+'[2]Goutam Chakraborty'!$C$666</f>
        <v>22450</v>
      </c>
      <c r="I48" s="18"/>
      <c r="J48" s="110"/>
      <c r="K48" s="110">
        <f t="shared" si="0"/>
        <v>318703</v>
      </c>
      <c r="L48" s="239"/>
      <c r="M48" s="225"/>
      <c r="N48" s="239"/>
    </row>
    <row r="49" spans="1:14" ht="14.25" customHeight="1" x14ac:dyDescent="0.2">
      <c r="A49" s="238">
        <v>38</v>
      </c>
      <c r="B49" s="393" t="s">
        <v>620</v>
      </c>
      <c r="C49" s="394" t="s">
        <v>747</v>
      </c>
      <c r="D49" s="394">
        <v>8336</v>
      </c>
      <c r="E49" s="379">
        <v>275794</v>
      </c>
      <c r="F49" s="379"/>
      <c r="G49" s="379">
        <f>+'[1]PF Requisition'!$N$43</f>
        <v>8800</v>
      </c>
      <c r="H49" s="379">
        <f>+'[2]Arati Mali'!$C$664</f>
        <v>21891</v>
      </c>
      <c r="I49" s="18"/>
      <c r="J49" s="110"/>
      <c r="K49" s="110">
        <f t="shared" si="0"/>
        <v>306485</v>
      </c>
      <c r="L49" s="239"/>
      <c r="M49" s="225"/>
      <c r="N49" s="239"/>
    </row>
    <row r="50" spans="1:14" ht="14.25" x14ac:dyDescent="0.2">
      <c r="A50" s="224">
        <v>39</v>
      </c>
      <c r="B50" s="393" t="s">
        <v>621</v>
      </c>
      <c r="C50" s="394" t="s">
        <v>747</v>
      </c>
      <c r="D50" s="394">
        <v>8336</v>
      </c>
      <c r="E50" s="379">
        <v>227016</v>
      </c>
      <c r="F50" s="379"/>
      <c r="G50" s="379">
        <f>+'[1]PF Requisition'!$N$44</f>
        <v>8400</v>
      </c>
      <c r="H50" s="379">
        <f>+'[2]Gitali Das'!$C$543</f>
        <v>17965</v>
      </c>
      <c r="I50" s="18"/>
      <c r="J50" s="110"/>
      <c r="K50" s="110">
        <f t="shared" si="0"/>
        <v>253381</v>
      </c>
      <c r="L50" s="239"/>
      <c r="M50" s="225"/>
      <c r="N50" s="239"/>
    </row>
    <row r="51" spans="1:14" ht="14.25" x14ac:dyDescent="0.2">
      <c r="A51" s="238">
        <v>40</v>
      </c>
      <c r="B51" s="393" t="s">
        <v>739</v>
      </c>
      <c r="C51" s="394" t="s">
        <v>747</v>
      </c>
      <c r="D51" s="394">
        <v>8336</v>
      </c>
      <c r="E51" s="379">
        <v>489797</v>
      </c>
      <c r="F51" s="266"/>
      <c r="G51" s="266"/>
      <c r="H51" s="379">
        <f>+[3]Sheet1!$C$694</f>
        <v>39756</v>
      </c>
      <c r="I51" s="18"/>
      <c r="J51" s="376"/>
      <c r="K51" s="110">
        <f t="shared" si="0"/>
        <v>529553</v>
      </c>
      <c r="L51" s="239"/>
      <c r="M51" s="225"/>
      <c r="N51" s="239"/>
    </row>
    <row r="52" spans="1:14" ht="14.25" x14ac:dyDescent="0.2">
      <c r="A52" s="224">
        <v>41</v>
      </c>
      <c r="B52" s="393" t="s">
        <v>740</v>
      </c>
      <c r="C52" s="394" t="s">
        <v>747</v>
      </c>
      <c r="D52" s="394">
        <v>8336</v>
      </c>
      <c r="E52" s="379">
        <f>+[4]Sheet1!$H$489</f>
        <v>0</v>
      </c>
      <c r="F52" s="266"/>
      <c r="G52" s="266"/>
      <c r="H52" s="379">
        <f>+[4]Sheet1!$C$496</f>
        <v>10344</v>
      </c>
      <c r="I52" s="18"/>
      <c r="J52" s="110"/>
      <c r="K52" s="110">
        <f t="shared" si="0"/>
        <v>10344</v>
      </c>
      <c r="L52" s="239"/>
      <c r="M52" s="225"/>
      <c r="N52" s="239"/>
    </row>
    <row r="53" spans="1:14" ht="14.25" x14ac:dyDescent="0.2">
      <c r="A53" s="238">
        <v>42</v>
      </c>
      <c r="B53" s="393" t="s">
        <v>741</v>
      </c>
      <c r="C53" s="394" t="s">
        <v>747</v>
      </c>
      <c r="D53" s="394">
        <v>8336</v>
      </c>
      <c r="E53" s="379">
        <v>5</v>
      </c>
      <c r="F53" s="266"/>
      <c r="G53" s="266"/>
      <c r="H53" s="379">
        <f>+[5]Sheet1!$C$280</f>
        <v>6446</v>
      </c>
      <c r="I53" s="18"/>
      <c r="J53" s="110"/>
      <c r="K53" s="110">
        <f t="shared" si="0"/>
        <v>6451</v>
      </c>
      <c r="L53" s="239"/>
      <c r="M53" s="239"/>
      <c r="N53" s="239"/>
    </row>
    <row r="54" spans="1:14" ht="14.25" x14ac:dyDescent="0.2">
      <c r="A54" s="224">
        <v>43</v>
      </c>
      <c r="B54" s="393" t="s">
        <v>742</v>
      </c>
      <c r="C54" s="394" t="s">
        <v>747</v>
      </c>
      <c r="D54" s="394">
        <v>8336</v>
      </c>
      <c r="E54" s="379">
        <v>107051</v>
      </c>
      <c r="F54" s="266"/>
      <c r="G54" s="266"/>
      <c r="H54" s="379">
        <f>+[6]Sheet1!$C$815</f>
        <v>8622</v>
      </c>
      <c r="I54" s="18"/>
      <c r="J54" s="110"/>
      <c r="K54" s="110">
        <f t="shared" si="0"/>
        <v>115673</v>
      </c>
      <c r="L54" s="239"/>
      <c r="M54" s="239"/>
      <c r="N54" s="239"/>
    </row>
    <row r="55" spans="1:14" ht="14.25" x14ac:dyDescent="0.2">
      <c r="A55" s="238">
        <v>44</v>
      </c>
      <c r="B55" s="393" t="s">
        <v>743</v>
      </c>
      <c r="C55" s="394" t="s">
        <v>747</v>
      </c>
      <c r="D55" s="394">
        <v>8336</v>
      </c>
      <c r="E55" s="379">
        <v>54059</v>
      </c>
      <c r="F55" s="266"/>
      <c r="G55" s="266"/>
      <c r="H55" s="379">
        <f>+[7]Sheet1!$C$816</f>
        <v>4350</v>
      </c>
      <c r="I55" s="18"/>
      <c r="J55" s="110"/>
      <c r="K55" s="110">
        <f t="shared" si="0"/>
        <v>58409</v>
      </c>
      <c r="L55" s="239"/>
      <c r="M55" s="239"/>
      <c r="N55" s="239"/>
    </row>
    <row r="56" spans="1:14" ht="14.25" x14ac:dyDescent="0.2">
      <c r="A56" s="224">
        <v>45</v>
      </c>
      <c r="B56" s="393" t="s">
        <v>744</v>
      </c>
      <c r="C56" s="394" t="s">
        <v>747</v>
      </c>
      <c r="D56" s="394">
        <v>8336</v>
      </c>
      <c r="E56" s="379">
        <v>15061</v>
      </c>
      <c r="F56" s="266"/>
      <c r="G56" s="266"/>
      <c r="H56" s="379">
        <f>+'[2]Nabanita Ghosh'!$C$876</f>
        <v>1182</v>
      </c>
      <c r="I56" s="18"/>
      <c r="J56" s="110"/>
      <c r="K56" s="110">
        <f t="shared" si="0"/>
        <v>16243</v>
      </c>
      <c r="L56" s="239"/>
      <c r="M56" s="239"/>
      <c r="N56" s="239"/>
    </row>
    <row r="57" spans="1:14" ht="14.25" x14ac:dyDescent="0.2">
      <c r="A57" s="238">
        <v>46</v>
      </c>
      <c r="B57" s="393" t="s">
        <v>745</v>
      </c>
      <c r="C57" s="394" t="s">
        <v>747</v>
      </c>
      <c r="D57" s="394">
        <v>8336</v>
      </c>
      <c r="E57" s="379">
        <v>46138</v>
      </c>
      <c r="F57" s="266"/>
      <c r="G57" s="266"/>
      <c r="H57" s="379">
        <v>34373</v>
      </c>
      <c r="I57" s="18"/>
      <c r="J57" s="110">
        <v>80511</v>
      </c>
      <c r="K57" s="110">
        <f t="shared" si="0"/>
        <v>0</v>
      </c>
      <c r="L57" s="239"/>
      <c r="M57" s="239"/>
      <c r="N57" s="239"/>
    </row>
    <row r="58" spans="1:14" ht="14.25" x14ac:dyDescent="0.2">
      <c r="A58" s="238"/>
      <c r="B58" s="399" t="s">
        <v>805</v>
      </c>
      <c r="C58" s="375" t="s">
        <v>747</v>
      </c>
      <c r="D58" s="375">
        <v>8336</v>
      </c>
      <c r="E58" s="110"/>
      <c r="F58" s="110"/>
      <c r="G58" s="110"/>
      <c r="H58" s="110"/>
      <c r="I58" s="110"/>
      <c r="J58" s="110"/>
      <c r="K58" s="110"/>
      <c r="L58" s="110"/>
      <c r="M58" s="110"/>
      <c r="N58" s="239"/>
    </row>
    <row r="59" spans="1:14" ht="14.25" x14ac:dyDescent="0.2">
      <c r="A59" s="238"/>
      <c r="B59" s="393" t="s">
        <v>806</v>
      </c>
      <c r="C59" s="375" t="s">
        <v>747</v>
      </c>
      <c r="D59" s="375">
        <v>8336</v>
      </c>
      <c r="E59" s="110"/>
      <c r="F59" s="400"/>
      <c r="G59" s="400"/>
      <c r="H59" s="400"/>
      <c r="I59" s="400"/>
      <c r="J59" s="400"/>
      <c r="K59" s="400"/>
      <c r="L59" s="400"/>
      <c r="M59" s="110"/>
      <c r="N59" s="239"/>
    </row>
    <row r="60" spans="1:14" ht="14.25" x14ac:dyDescent="0.2">
      <c r="A60" s="238"/>
      <c r="B60" s="393" t="s">
        <v>807</v>
      </c>
      <c r="C60" s="375" t="s">
        <v>747</v>
      </c>
      <c r="D60" s="375">
        <v>8336</v>
      </c>
      <c r="E60" s="110"/>
      <c r="F60" s="110"/>
      <c r="G60" s="110"/>
      <c r="H60" s="110"/>
      <c r="I60" s="110"/>
      <c r="J60" s="110"/>
      <c r="K60" s="110"/>
      <c r="L60" s="110"/>
      <c r="M60" s="110"/>
      <c r="N60" s="239"/>
    </row>
    <row r="61" spans="1:14" ht="14.25" x14ac:dyDescent="0.2">
      <c r="A61" s="238"/>
      <c r="B61" s="399" t="s">
        <v>808</v>
      </c>
      <c r="C61" s="375" t="s">
        <v>747</v>
      </c>
      <c r="D61" s="375">
        <v>8336</v>
      </c>
      <c r="E61" s="110"/>
      <c r="F61" s="110"/>
      <c r="G61" s="110"/>
      <c r="H61" s="110"/>
      <c r="I61" s="110"/>
      <c r="J61" s="110"/>
      <c r="K61" s="110"/>
      <c r="L61" s="110"/>
      <c r="M61" s="110"/>
      <c r="N61" s="239"/>
    </row>
    <row r="62" spans="1:14" ht="14.25" x14ac:dyDescent="0.2">
      <c r="A62" s="238"/>
      <c r="B62" s="393" t="s">
        <v>809</v>
      </c>
      <c r="C62" s="375" t="s">
        <v>747</v>
      </c>
      <c r="D62" s="375">
        <v>8336</v>
      </c>
      <c r="E62" s="110"/>
      <c r="F62" s="110"/>
      <c r="G62" s="110"/>
      <c r="H62" s="110"/>
      <c r="I62" s="18"/>
      <c r="J62" s="18"/>
      <c r="K62" s="18"/>
      <c r="L62" s="18"/>
      <c r="M62" s="110"/>
      <c r="N62" s="239"/>
    </row>
    <row r="63" spans="1:14" ht="14.25" x14ac:dyDescent="0.2">
      <c r="A63" s="238"/>
      <c r="B63" s="393" t="s">
        <v>810</v>
      </c>
      <c r="C63" s="375" t="s">
        <v>747</v>
      </c>
      <c r="D63" s="375">
        <v>8336</v>
      </c>
      <c r="E63" s="110"/>
      <c r="F63" s="110"/>
      <c r="G63" s="110"/>
      <c r="H63" s="110"/>
      <c r="I63" s="18"/>
      <c r="J63" s="18"/>
      <c r="K63" s="18"/>
      <c r="L63" s="18"/>
      <c r="M63" s="110"/>
      <c r="N63" s="239"/>
    </row>
    <row r="64" spans="1:14" ht="14.25" x14ac:dyDescent="0.2">
      <c r="A64" s="238"/>
      <c r="B64" s="393" t="s">
        <v>811</v>
      </c>
      <c r="C64" s="375" t="s">
        <v>747</v>
      </c>
      <c r="D64" s="375">
        <v>8336</v>
      </c>
      <c r="E64" s="110"/>
      <c r="F64" s="110"/>
      <c r="G64" s="110"/>
      <c r="H64" s="110"/>
      <c r="I64" s="18"/>
      <c r="J64" s="18"/>
      <c r="K64" s="18"/>
      <c r="L64" s="18"/>
      <c r="M64" s="110"/>
      <c r="N64" s="239"/>
    </row>
    <row r="65" spans="1:14" ht="14.25" x14ac:dyDescent="0.2">
      <c r="A65" s="238"/>
      <c r="B65" s="393" t="s">
        <v>812</v>
      </c>
      <c r="C65" s="375" t="s">
        <v>747</v>
      </c>
      <c r="D65" s="375">
        <v>8336</v>
      </c>
      <c r="E65" s="110"/>
      <c r="F65" s="110"/>
      <c r="G65" s="110"/>
      <c r="H65" s="110"/>
      <c r="I65" s="18"/>
      <c r="J65" s="18"/>
      <c r="K65" s="18"/>
      <c r="L65" s="18"/>
      <c r="M65" s="110"/>
      <c r="N65" s="239"/>
    </row>
    <row r="66" spans="1:14" ht="14.25" x14ac:dyDescent="0.2">
      <c r="A66" s="238"/>
      <c r="B66" s="393" t="s">
        <v>813</v>
      </c>
      <c r="C66" s="375" t="s">
        <v>747</v>
      </c>
      <c r="D66" s="375">
        <v>8336</v>
      </c>
      <c r="E66" s="110"/>
      <c r="F66" s="110"/>
      <c r="G66" s="110"/>
      <c r="H66" s="110"/>
      <c r="I66" s="18"/>
      <c r="J66" s="18"/>
      <c r="K66" s="18"/>
      <c r="L66" s="18"/>
      <c r="M66" s="110"/>
      <c r="N66" s="239"/>
    </row>
    <row r="67" spans="1:14" ht="14.25" x14ac:dyDescent="0.2">
      <c r="A67" s="238"/>
      <c r="B67" s="393" t="s">
        <v>814</v>
      </c>
      <c r="C67" s="375" t="s">
        <v>747</v>
      </c>
      <c r="D67" s="375">
        <v>8336</v>
      </c>
      <c r="E67" s="110"/>
      <c r="F67" s="110"/>
      <c r="G67" s="110"/>
      <c r="H67" s="110"/>
      <c r="I67" s="18"/>
      <c r="J67" s="18"/>
      <c r="K67" s="18"/>
      <c r="L67" s="18"/>
      <c r="M67" s="110"/>
      <c r="N67" s="239"/>
    </row>
    <row r="68" spans="1:14" ht="14.25" x14ac:dyDescent="0.2">
      <c r="A68" s="238"/>
      <c r="B68" s="399" t="s">
        <v>746</v>
      </c>
      <c r="C68" s="375" t="s">
        <v>747</v>
      </c>
      <c r="D68" s="375">
        <v>8336</v>
      </c>
      <c r="E68" s="110">
        <v>990086</v>
      </c>
      <c r="F68" s="110"/>
      <c r="G68" s="110"/>
      <c r="H68" s="110">
        <v>80006</v>
      </c>
      <c r="I68" s="18"/>
      <c r="J68" s="18"/>
      <c r="K68" s="18">
        <f>E68+H68</f>
        <v>1070092</v>
      </c>
      <c r="L68" s="18"/>
      <c r="M68" s="110"/>
      <c r="N68" s="239"/>
    </row>
    <row r="69" spans="1:14" ht="14.25" x14ac:dyDescent="0.2">
      <c r="A69" s="238"/>
      <c r="B69" s="399" t="s">
        <v>815</v>
      </c>
      <c r="C69" s="375" t="s">
        <v>747</v>
      </c>
      <c r="D69" s="375">
        <v>8336</v>
      </c>
      <c r="E69" s="110"/>
      <c r="F69" s="110"/>
      <c r="G69" s="110"/>
      <c r="H69" s="110"/>
      <c r="I69" s="18"/>
      <c r="J69" s="18"/>
      <c r="K69" s="18"/>
      <c r="L69" s="18"/>
      <c r="M69" s="18"/>
      <c r="N69" s="239"/>
    </row>
    <row r="70" spans="1:14" ht="14.25" x14ac:dyDescent="0.2">
      <c r="A70" s="238"/>
      <c r="B70" s="399" t="s">
        <v>816</v>
      </c>
      <c r="C70" s="375" t="s">
        <v>747</v>
      </c>
      <c r="D70" s="375">
        <v>8336</v>
      </c>
      <c r="E70" s="110"/>
      <c r="F70" s="110"/>
      <c r="G70" s="110"/>
      <c r="H70" s="110"/>
      <c r="I70" s="18"/>
      <c r="J70" s="18"/>
      <c r="K70" s="18"/>
      <c r="L70" s="18"/>
      <c r="M70" s="18"/>
      <c r="N70" s="239"/>
    </row>
    <row r="71" spans="1:14" ht="14.25" x14ac:dyDescent="0.2">
      <c r="A71" s="238"/>
      <c r="B71" s="399" t="s">
        <v>817</v>
      </c>
      <c r="C71" s="375" t="s">
        <v>747</v>
      </c>
      <c r="D71" s="375">
        <v>8336</v>
      </c>
      <c r="E71" s="110"/>
      <c r="F71" s="18"/>
      <c r="G71" s="18"/>
      <c r="H71" s="18"/>
      <c r="I71" s="18"/>
      <c r="J71" s="18"/>
      <c r="K71" s="18"/>
      <c r="L71" s="18"/>
      <c r="M71" s="18"/>
      <c r="N71" s="239"/>
    </row>
    <row r="72" spans="1:14" ht="14.25" x14ac:dyDescent="0.2">
      <c r="A72" s="238"/>
      <c r="B72" s="399" t="s">
        <v>818</v>
      </c>
      <c r="C72" s="375" t="s">
        <v>747</v>
      </c>
      <c r="D72" s="375">
        <v>8336</v>
      </c>
      <c r="E72" s="110"/>
      <c r="F72" s="18"/>
      <c r="G72" s="18"/>
      <c r="H72" s="18"/>
      <c r="I72" s="18"/>
      <c r="J72" s="18"/>
      <c r="K72" s="18"/>
      <c r="L72" s="18"/>
      <c r="M72" s="18"/>
      <c r="N72" s="239"/>
    </row>
    <row r="73" spans="1:14" ht="14.25" x14ac:dyDescent="0.2">
      <c r="A73" s="238"/>
      <c r="B73" s="399" t="s">
        <v>819</v>
      </c>
      <c r="C73" s="375" t="s">
        <v>747</v>
      </c>
      <c r="D73" s="375">
        <v>8336</v>
      </c>
      <c r="E73" s="110"/>
      <c r="F73" s="18"/>
      <c r="G73" s="18"/>
      <c r="H73" s="18"/>
      <c r="I73" s="18"/>
      <c r="J73" s="18"/>
      <c r="K73" s="18"/>
      <c r="L73" s="18"/>
      <c r="M73" s="18"/>
      <c r="N73" s="239"/>
    </row>
    <row r="74" spans="1:14" ht="14.25" x14ac:dyDescent="0.2">
      <c r="A74" s="238"/>
      <c r="B74" s="399" t="s">
        <v>820</v>
      </c>
      <c r="C74" s="375" t="s">
        <v>747</v>
      </c>
      <c r="D74" s="375">
        <v>8336</v>
      </c>
      <c r="E74" s="110"/>
      <c r="F74" s="18"/>
      <c r="G74" s="18"/>
      <c r="H74" s="18"/>
      <c r="I74" s="18"/>
      <c r="J74" s="18"/>
      <c r="K74" s="18"/>
      <c r="L74" s="18"/>
      <c r="M74" s="18"/>
      <c r="N74" s="239"/>
    </row>
    <row r="75" spans="1:14" ht="14.25" x14ac:dyDescent="0.2">
      <c r="A75" s="238"/>
      <c r="B75" s="399" t="s">
        <v>821</v>
      </c>
      <c r="C75" s="375" t="s">
        <v>747</v>
      </c>
      <c r="D75" s="375">
        <v>8336</v>
      </c>
      <c r="E75" s="110"/>
      <c r="F75" s="18"/>
      <c r="G75" s="18"/>
      <c r="H75" s="18"/>
      <c r="I75" s="18"/>
      <c r="J75" s="18"/>
      <c r="K75" s="18"/>
      <c r="L75" s="18"/>
      <c r="M75" s="18"/>
      <c r="N75" s="239"/>
    </row>
    <row r="76" spans="1:14" ht="14.25" x14ac:dyDescent="0.2">
      <c r="A76" s="238"/>
      <c r="B76" s="399" t="s">
        <v>822</v>
      </c>
      <c r="C76" s="375" t="s">
        <v>747</v>
      </c>
      <c r="D76" s="375">
        <v>8336</v>
      </c>
      <c r="E76" s="110"/>
      <c r="F76" s="18"/>
      <c r="G76" s="18"/>
      <c r="H76" s="18"/>
      <c r="I76" s="18"/>
      <c r="J76" s="18"/>
      <c r="K76" s="18"/>
      <c r="L76" s="18"/>
      <c r="M76" s="18"/>
      <c r="N76" s="239"/>
    </row>
    <row r="77" spans="1:14" ht="14.25" x14ac:dyDescent="0.2">
      <c r="A77" s="238"/>
      <c r="B77" s="393" t="s">
        <v>823</v>
      </c>
      <c r="C77" s="375" t="s">
        <v>747</v>
      </c>
      <c r="D77" s="375">
        <v>8336</v>
      </c>
      <c r="E77" s="110"/>
      <c r="F77" s="18"/>
      <c r="G77" s="18"/>
      <c r="H77" s="18"/>
      <c r="I77" s="18"/>
      <c r="J77" s="18"/>
      <c r="K77" s="18"/>
      <c r="L77" s="18"/>
      <c r="M77" s="18"/>
      <c r="N77" s="239"/>
    </row>
    <row r="78" spans="1:14" ht="14.25" x14ac:dyDescent="0.2">
      <c r="A78" s="238"/>
      <c r="B78" s="393" t="s">
        <v>824</v>
      </c>
      <c r="C78" s="375" t="s">
        <v>747</v>
      </c>
      <c r="D78" s="375">
        <v>8336</v>
      </c>
      <c r="E78" s="110"/>
      <c r="F78" s="18"/>
      <c r="G78" s="18"/>
      <c r="H78" s="18"/>
      <c r="I78" s="18"/>
      <c r="J78" s="18"/>
      <c r="K78" s="18"/>
      <c r="L78" s="18"/>
      <c r="M78" s="18"/>
      <c r="N78" s="239"/>
    </row>
    <row r="79" spans="1:14" ht="14.25" x14ac:dyDescent="0.2">
      <c r="A79" s="224"/>
      <c r="B79" s="393" t="s">
        <v>825</v>
      </c>
      <c r="C79" s="375" t="s">
        <v>747</v>
      </c>
      <c r="D79" s="375">
        <v>8336</v>
      </c>
      <c r="E79" s="110"/>
      <c r="F79" s="18"/>
      <c r="G79" s="18"/>
      <c r="H79" s="18"/>
      <c r="I79" s="18"/>
      <c r="J79" s="18"/>
      <c r="K79" s="18"/>
      <c r="L79" s="18"/>
      <c r="M79" s="18"/>
      <c r="N79" s="239"/>
    </row>
    <row r="80" spans="1:14" x14ac:dyDescent="0.2">
      <c r="A80" s="278"/>
      <c r="B80" s="393" t="s">
        <v>826</v>
      </c>
      <c r="C80" s="375" t="s">
        <v>747</v>
      </c>
      <c r="D80" s="375">
        <v>8336</v>
      </c>
      <c r="E80" s="110"/>
      <c r="F80" s="18"/>
      <c r="G80" s="18"/>
      <c r="H80" s="18"/>
      <c r="I80" s="18"/>
      <c r="J80" s="18"/>
      <c r="K80" s="18"/>
      <c r="L80" s="18"/>
      <c r="M80" s="18"/>
      <c r="N80" s="115"/>
    </row>
    <row r="81" spans="2:14" x14ac:dyDescent="0.2">
      <c r="B81" s="395"/>
      <c r="C81" s="396"/>
      <c r="D81" s="396"/>
      <c r="E81" s="397">
        <f>SUM(E12:E80)</f>
        <v>16494719</v>
      </c>
      <c r="F81" s="396"/>
      <c r="G81" s="398">
        <f>SUM(G12:G79)</f>
        <v>731989</v>
      </c>
      <c r="H81" s="398">
        <f>SUM(H12:H80)</f>
        <v>1347370</v>
      </c>
      <c r="I81" s="211"/>
      <c r="J81" s="211">
        <f>SUM(J12:J79)</f>
        <v>394341</v>
      </c>
      <c r="K81" s="352">
        <f>SUM(K12:K79)</f>
        <v>18179737</v>
      </c>
      <c r="L81" s="279"/>
      <c r="M81" s="279"/>
      <c r="N81" s="279"/>
    </row>
    <row r="82" spans="2:14" ht="14.25" x14ac:dyDescent="0.2">
      <c r="B82" s="96"/>
      <c r="C82" s="115"/>
      <c r="D82" s="115"/>
      <c r="E82" s="250"/>
      <c r="F82" s="115"/>
      <c r="G82" s="264"/>
      <c r="H82" s="284"/>
      <c r="I82" s="115"/>
      <c r="J82" s="284"/>
      <c r="K82" s="115"/>
      <c r="L82" s="115"/>
      <c r="M82" s="115"/>
      <c r="N82" s="115"/>
    </row>
    <row r="83" spans="2:14" x14ac:dyDescent="0.2">
      <c r="B83" s="96"/>
      <c r="C83" s="115"/>
      <c r="D83" s="115"/>
      <c r="E83" s="250"/>
      <c r="F83" s="115"/>
      <c r="G83" s="115"/>
      <c r="H83" s="284"/>
      <c r="I83" s="115"/>
      <c r="J83" s="284"/>
      <c r="K83" s="115"/>
      <c r="L83" s="115"/>
      <c r="M83" s="115"/>
      <c r="N83" s="115"/>
    </row>
    <row r="84" spans="2:14" x14ac:dyDescent="0.2">
      <c r="B84" s="96"/>
      <c r="C84" s="115"/>
      <c r="D84" s="115"/>
      <c r="E84" s="250"/>
      <c r="F84" s="115"/>
      <c r="G84" s="115"/>
      <c r="H84" s="284"/>
      <c r="I84" s="115"/>
      <c r="J84" s="284"/>
      <c r="K84" s="115"/>
      <c r="L84" s="115"/>
      <c r="M84" s="115"/>
      <c r="N84" s="115"/>
    </row>
    <row r="85" spans="2:14" x14ac:dyDescent="0.2">
      <c r="B85" s="96"/>
      <c r="C85" s="115"/>
      <c r="D85" s="115"/>
      <c r="E85" s="250"/>
      <c r="F85" s="115"/>
      <c r="G85" s="115"/>
      <c r="H85" s="284"/>
      <c r="I85" s="115"/>
      <c r="J85" s="284"/>
      <c r="K85" s="115"/>
      <c r="L85" s="115"/>
      <c r="M85" s="115"/>
      <c r="N85" s="115"/>
    </row>
    <row r="86" spans="2:14" x14ac:dyDescent="0.2">
      <c r="B86" s="96"/>
      <c r="C86" s="115"/>
      <c r="D86" s="115"/>
      <c r="E86" s="250"/>
      <c r="F86" s="115"/>
      <c r="G86" s="115"/>
      <c r="H86" s="284"/>
      <c r="I86" s="115"/>
      <c r="J86" s="284"/>
      <c r="K86" s="115"/>
      <c r="L86" s="115"/>
      <c r="M86" s="115"/>
      <c r="N86" s="115"/>
    </row>
    <row r="87" spans="2:14" x14ac:dyDescent="0.2">
      <c r="B87" s="96"/>
      <c r="C87" s="115"/>
      <c r="D87" s="115"/>
      <c r="E87" s="250"/>
      <c r="F87" s="115"/>
      <c r="G87" s="115"/>
      <c r="H87" s="284"/>
      <c r="I87" s="115"/>
      <c r="J87" s="284"/>
      <c r="K87" s="115"/>
      <c r="L87" s="115"/>
      <c r="M87" s="115"/>
      <c r="N87" s="115"/>
    </row>
    <row r="88" spans="2:14" x14ac:dyDescent="0.2">
      <c r="B88" s="96"/>
      <c r="C88" s="115"/>
      <c r="D88" s="115"/>
      <c r="E88" s="250"/>
      <c r="F88" s="115"/>
      <c r="G88" s="115"/>
      <c r="H88" s="284"/>
      <c r="I88" s="115"/>
      <c r="J88" s="284"/>
      <c r="K88" s="115"/>
      <c r="L88" s="115"/>
      <c r="M88" s="115"/>
      <c r="N88" s="115"/>
    </row>
    <row r="89" spans="2:14" x14ac:dyDescent="0.2">
      <c r="B89" s="96"/>
      <c r="C89" s="115"/>
      <c r="D89" s="115"/>
      <c r="E89" s="250"/>
      <c r="F89" s="115"/>
      <c r="G89" s="115"/>
      <c r="H89" s="284"/>
      <c r="I89" s="115"/>
      <c r="J89" s="284"/>
      <c r="K89" s="115"/>
      <c r="L89" s="115"/>
      <c r="M89" s="115"/>
      <c r="N89" s="115"/>
    </row>
    <row r="90" spans="2:14" x14ac:dyDescent="0.2">
      <c r="B90" s="96"/>
      <c r="C90" s="115"/>
      <c r="D90" s="115"/>
      <c r="E90" s="250"/>
      <c r="F90" s="115"/>
      <c r="G90" s="115"/>
      <c r="H90" s="284"/>
      <c r="I90" s="115"/>
      <c r="J90" s="284"/>
      <c r="K90" s="115"/>
      <c r="L90" s="115"/>
      <c r="M90" s="115"/>
      <c r="N90" s="115"/>
    </row>
    <row r="91" spans="2:14" x14ac:dyDescent="0.2">
      <c r="B91" s="96"/>
      <c r="C91" s="115"/>
      <c r="D91" s="115"/>
      <c r="E91" s="250"/>
      <c r="F91" s="115"/>
      <c r="G91" s="115"/>
      <c r="H91" s="284"/>
      <c r="I91" s="115"/>
      <c r="J91" s="284"/>
      <c r="K91" s="115"/>
      <c r="L91" s="115"/>
      <c r="M91" s="115"/>
      <c r="N91" s="115"/>
    </row>
    <row r="92" spans="2:14" x14ac:dyDescent="0.2">
      <c r="B92" s="96"/>
      <c r="C92" s="115"/>
      <c r="D92" s="115"/>
      <c r="E92" s="250"/>
      <c r="F92" s="115"/>
      <c r="G92" s="115"/>
      <c r="H92" s="284"/>
      <c r="I92" s="115"/>
      <c r="J92" s="284"/>
      <c r="K92" s="115"/>
      <c r="L92" s="115"/>
      <c r="M92" s="115"/>
      <c r="N92" s="115"/>
    </row>
    <row r="93" spans="2:14" x14ac:dyDescent="0.2">
      <c r="B93" s="96"/>
      <c r="C93" s="115"/>
      <c r="D93" s="115"/>
      <c r="E93" s="250"/>
      <c r="F93" s="115"/>
      <c r="G93" s="115"/>
      <c r="H93" s="284"/>
      <c r="I93" s="115"/>
      <c r="J93" s="284"/>
      <c r="K93" s="115"/>
      <c r="L93" s="115"/>
      <c r="M93" s="115"/>
      <c r="N93" s="115"/>
    </row>
    <row r="94" spans="2:14" x14ac:dyDescent="0.2">
      <c r="B94" s="96"/>
      <c r="C94" s="115"/>
      <c r="D94" s="115"/>
      <c r="E94" s="250"/>
      <c r="F94" s="115"/>
      <c r="G94" s="115"/>
      <c r="H94" s="284"/>
      <c r="I94" s="115"/>
      <c r="J94" s="284"/>
      <c r="K94" s="115"/>
      <c r="L94" s="115"/>
      <c r="M94" s="115"/>
      <c r="N94" s="115"/>
    </row>
    <row r="95" spans="2:14" x14ac:dyDescent="0.2">
      <c r="B95" s="96"/>
      <c r="C95" s="115"/>
      <c r="D95" s="115"/>
      <c r="E95" s="250"/>
      <c r="F95" s="115"/>
      <c r="G95" s="115"/>
      <c r="H95" s="284"/>
      <c r="I95" s="115"/>
      <c r="J95" s="284"/>
      <c r="K95" s="115"/>
      <c r="L95" s="115"/>
      <c r="M95" s="115"/>
      <c r="N95" s="115"/>
    </row>
    <row r="96" spans="2:14" x14ac:dyDescent="0.2">
      <c r="B96" s="96"/>
      <c r="C96" s="115"/>
      <c r="D96" s="115"/>
      <c r="E96" s="250"/>
      <c r="F96" s="115"/>
      <c r="G96" s="115"/>
      <c r="H96" s="284"/>
      <c r="I96" s="115"/>
      <c r="J96" s="284"/>
      <c r="K96" s="115"/>
      <c r="L96" s="115"/>
      <c r="M96" s="115"/>
      <c r="N96" s="115"/>
    </row>
    <row r="97" spans="2:14" x14ac:dyDescent="0.2">
      <c r="B97" s="96"/>
      <c r="C97" s="115"/>
      <c r="D97" s="115"/>
      <c r="E97" s="250"/>
      <c r="F97" s="115"/>
      <c r="G97" s="115"/>
      <c r="H97" s="284"/>
      <c r="I97" s="115"/>
      <c r="J97" s="284"/>
      <c r="K97" s="115"/>
      <c r="L97" s="115"/>
      <c r="M97" s="115"/>
      <c r="N97" s="115"/>
    </row>
    <row r="98" spans="2:14" x14ac:dyDescent="0.2">
      <c r="B98" s="96"/>
      <c r="C98" s="115"/>
      <c r="D98" s="115"/>
      <c r="E98" s="250"/>
      <c r="F98" s="115"/>
      <c r="G98" s="115"/>
      <c r="H98" s="284"/>
      <c r="I98" s="115"/>
      <c r="J98" s="284"/>
      <c r="K98" s="115"/>
      <c r="L98" s="115"/>
      <c r="M98" s="115"/>
      <c r="N98" s="115"/>
    </row>
    <row r="99" spans="2:14" x14ac:dyDescent="0.2">
      <c r="B99" s="96"/>
      <c r="C99" s="115"/>
      <c r="D99" s="115"/>
      <c r="E99" s="250"/>
      <c r="F99" s="115"/>
      <c r="G99" s="115"/>
      <c r="H99" s="284"/>
      <c r="I99" s="115"/>
      <c r="J99" s="284"/>
      <c r="K99" s="115"/>
      <c r="L99" s="115"/>
      <c r="M99" s="115"/>
      <c r="N99" s="115"/>
    </row>
    <row r="100" spans="2:14" x14ac:dyDescent="0.2">
      <c r="B100" s="96"/>
      <c r="C100" s="115"/>
      <c r="D100" s="115"/>
      <c r="E100" s="250"/>
      <c r="F100" s="115"/>
      <c r="G100" s="115"/>
      <c r="H100" s="284"/>
      <c r="I100" s="115"/>
      <c r="J100" s="284"/>
      <c r="K100" s="115"/>
      <c r="L100" s="115"/>
      <c r="M100" s="115"/>
      <c r="N100" s="115"/>
    </row>
    <row r="101" spans="2:14" x14ac:dyDescent="0.2">
      <c r="B101" s="96"/>
      <c r="C101" s="115"/>
      <c r="D101" s="115"/>
      <c r="E101" s="250"/>
      <c r="F101" s="115"/>
      <c r="G101" s="115"/>
      <c r="H101" s="284"/>
      <c r="I101" s="115"/>
      <c r="J101" s="284"/>
      <c r="K101" s="115"/>
      <c r="L101" s="115"/>
      <c r="M101" s="115"/>
      <c r="N101" s="115"/>
    </row>
    <row r="102" spans="2:14" x14ac:dyDescent="0.2">
      <c r="B102" s="96"/>
      <c r="C102" s="115"/>
      <c r="D102" s="115"/>
      <c r="E102" s="250"/>
      <c r="F102" s="115"/>
      <c r="G102" s="115"/>
      <c r="H102" s="284"/>
      <c r="I102" s="115"/>
      <c r="J102" s="284"/>
      <c r="K102" s="115"/>
      <c r="L102" s="115"/>
      <c r="M102" s="115"/>
      <c r="N102" s="115"/>
    </row>
    <row r="103" spans="2:14" x14ac:dyDescent="0.2">
      <c r="B103" s="96"/>
      <c r="C103" s="115"/>
      <c r="D103" s="115"/>
      <c r="E103" s="250"/>
      <c r="F103" s="115"/>
      <c r="G103" s="115"/>
      <c r="H103" s="284"/>
      <c r="I103" s="115"/>
      <c r="J103" s="284"/>
      <c r="K103" s="115"/>
      <c r="L103" s="115"/>
      <c r="M103" s="115"/>
      <c r="N103" s="115"/>
    </row>
    <row r="104" spans="2:14" x14ac:dyDescent="0.2">
      <c r="B104" s="96"/>
      <c r="C104" s="115"/>
      <c r="D104" s="115"/>
      <c r="E104" s="250"/>
      <c r="F104" s="115"/>
      <c r="G104" s="115"/>
      <c r="H104" s="284"/>
      <c r="I104" s="115"/>
      <c r="J104" s="284"/>
      <c r="K104" s="115"/>
      <c r="L104" s="115"/>
      <c r="M104" s="115"/>
      <c r="N104" s="115"/>
    </row>
    <row r="105" spans="2:14" x14ac:dyDescent="0.2">
      <c r="B105" s="96"/>
      <c r="C105" s="115"/>
      <c r="D105" s="115"/>
      <c r="E105" s="250"/>
      <c r="F105" s="115"/>
      <c r="G105" s="115"/>
      <c r="H105" s="284"/>
      <c r="I105" s="115"/>
      <c r="J105" s="284"/>
      <c r="K105" s="115"/>
      <c r="L105" s="115"/>
      <c r="M105" s="115"/>
      <c r="N105" s="115"/>
    </row>
    <row r="106" spans="2:14" x14ac:dyDescent="0.2">
      <c r="B106" s="123"/>
      <c r="C106" s="115"/>
      <c r="D106" s="115"/>
      <c r="E106" s="250"/>
      <c r="F106" s="115"/>
      <c r="G106" s="115"/>
      <c r="H106" s="284"/>
      <c r="I106" s="115"/>
      <c r="J106" s="284"/>
      <c r="K106" s="115"/>
      <c r="L106" s="115"/>
      <c r="M106" s="115"/>
      <c r="N106" s="115"/>
    </row>
    <row r="107" spans="2:14" x14ac:dyDescent="0.2">
      <c r="B107" s="96"/>
      <c r="C107" s="115"/>
      <c r="D107" s="115"/>
      <c r="E107" s="250"/>
      <c r="F107" s="115"/>
      <c r="G107" s="115"/>
      <c r="H107" s="284"/>
      <c r="I107" s="115"/>
      <c r="J107" s="284"/>
      <c r="K107" s="115"/>
      <c r="L107" s="115"/>
      <c r="M107" s="115"/>
      <c r="N107" s="115"/>
    </row>
    <row r="108" spans="2:14" x14ac:dyDescent="0.2">
      <c r="B108" s="96"/>
      <c r="C108" s="115"/>
      <c r="D108" s="115"/>
      <c r="E108" s="250"/>
      <c r="F108" s="115"/>
      <c r="G108" s="115"/>
      <c r="H108" s="284"/>
      <c r="I108" s="115"/>
      <c r="J108" s="284"/>
      <c r="K108" s="115"/>
      <c r="L108" s="115"/>
      <c r="M108" s="115"/>
      <c r="N108" s="115"/>
    </row>
    <row r="109" spans="2:14" x14ac:dyDescent="0.2">
      <c r="B109" s="96"/>
      <c r="C109" s="115"/>
      <c r="D109" s="115"/>
      <c r="E109" s="250"/>
      <c r="F109" s="115"/>
      <c r="G109" s="115"/>
      <c r="H109" s="284"/>
      <c r="I109" s="115"/>
      <c r="J109" s="284"/>
      <c r="K109" s="115"/>
      <c r="L109" s="115"/>
      <c r="M109" s="115"/>
      <c r="N109" s="115"/>
    </row>
    <row r="110" spans="2:14" x14ac:dyDescent="0.2">
      <c r="B110" s="96"/>
      <c r="C110" s="115"/>
      <c r="D110" s="115"/>
      <c r="E110" s="250"/>
      <c r="F110" s="115"/>
      <c r="G110" s="115"/>
      <c r="H110" s="284"/>
      <c r="I110" s="115"/>
      <c r="J110" s="284"/>
      <c r="K110" s="115"/>
      <c r="L110" s="115"/>
      <c r="M110" s="115"/>
      <c r="N110" s="115"/>
    </row>
    <row r="111" spans="2:14" x14ac:dyDescent="0.2">
      <c r="B111" s="96"/>
      <c r="C111" s="115"/>
      <c r="D111" s="115"/>
      <c r="E111" s="250"/>
      <c r="F111" s="115"/>
      <c r="G111" s="115"/>
      <c r="H111" s="284"/>
      <c r="I111" s="115"/>
      <c r="J111" s="284"/>
      <c r="K111" s="115"/>
      <c r="L111" s="115"/>
      <c r="M111" s="115"/>
      <c r="N111" s="115"/>
    </row>
    <row r="112" spans="2:14" x14ac:dyDescent="0.2">
      <c r="B112" s="96"/>
      <c r="C112" s="115"/>
      <c r="D112" s="115"/>
      <c r="E112" s="250"/>
      <c r="F112" s="115"/>
      <c r="G112" s="115"/>
      <c r="H112" s="284"/>
      <c r="I112" s="115"/>
      <c r="J112" s="284"/>
      <c r="K112" s="115"/>
      <c r="L112" s="115"/>
      <c r="M112" s="115"/>
      <c r="N112" s="115"/>
    </row>
    <row r="113" spans="2:14" x14ac:dyDescent="0.2">
      <c r="B113" s="96"/>
      <c r="C113" s="115"/>
      <c r="D113" s="115"/>
      <c r="E113" s="250"/>
      <c r="F113" s="115"/>
      <c r="G113" s="115"/>
      <c r="H113" s="284"/>
      <c r="I113" s="115"/>
      <c r="J113" s="284"/>
      <c r="K113" s="115"/>
      <c r="L113" s="115"/>
      <c r="M113" s="115"/>
      <c r="N113" s="115"/>
    </row>
    <row r="114" spans="2:14" x14ac:dyDescent="0.2">
      <c r="B114" s="96"/>
      <c r="C114" s="115"/>
      <c r="D114" s="115"/>
      <c r="E114" s="250"/>
      <c r="F114" s="115"/>
      <c r="G114" s="115"/>
      <c r="H114" s="284"/>
      <c r="I114" s="115"/>
      <c r="J114" s="284"/>
      <c r="K114" s="115"/>
      <c r="L114" s="115"/>
      <c r="M114" s="115"/>
      <c r="N114" s="115"/>
    </row>
    <row r="115" spans="2:14" x14ac:dyDescent="0.2">
      <c r="B115" s="96"/>
      <c r="C115" s="115"/>
      <c r="D115" s="115"/>
      <c r="E115" s="250"/>
      <c r="F115" s="115"/>
      <c r="G115" s="115"/>
      <c r="H115" s="284"/>
      <c r="I115" s="115"/>
      <c r="J115" s="284"/>
      <c r="K115" s="115"/>
      <c r="L115" s="115"/>
      <c r="M115" s="115"/>
      <c r="N115" s="115"/>
    </row>
    <row r="116" spans="2:14" x14ac:dyDescent="0.2">
      <c r="B116" s="96"/>
      <c r="C116" s="115"/>
      <c r="D116" s="115"/>
      <c r="E116" s="250"/>
      <c r="F116" s="115"/>
      <c r="G116" s="115"/>
      <c r="H116" s="284"/>
      <c r="I116" s="115"/>
      <c r="J116" s="284"/>
      <c r="K116" s="115"/>
      <c r="L116" s="115"/>
      <c r="M116" s="115"/>
      <c r="N116" s="115"/>
    </row>
  </sheetData>
  <phoneticPr fontId="0" type="noConversion"/>
  <pageMargins left="0.64" right="0.49" top="0.19" bottom="0.15" header="0.12" footer="0.15"/>
  <pageSetup paperSize="9" scale="65" orientation="landscape" blackAndWhite="1" horizontalDpi="180" verticalDpi="18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37"/>
  <sheetViews>
    <sheetView workbookViewId="0">
      <selection activeCell="M18" sqref="M18"/>
    </sheetView>
  </sheetViews>
  <sheetFormatPr defaultRowHeight="12.75" x14ac:dyDescent="0.2"/>
  <cols>
    <col min="1" max="1" width="15.42578125" customWidth="1"/>
    <col min="2" max="2" width="11.28515625" bestFit="1" customWidth="1"/>
    <col min="3" max="3" width="11" customWidth="1"/>
    <col min="4" max="4" width="9.5703125" bestFit="1" customWidth="1"/>
    <col min="5" max="5" width="20.140625" bestFit="1" customWidth="1"/>
    <col min="6" max="6" width="18.140625" customWidth="1"/>
    <col min="7" max="7" width="11.28515625" customWidth="1"/>
    <col min="8" max="8" width="11" customWidth="1"/>
    <col min="9" max="9" width="8.5703125" customWidth="1"/>
    <col min="10" max="10" width="11.28515625" customWidth="1"/>
    <col min="24" max="24" width="5.140625" customWidth="1"/>
    <col min="25" max="25" width="18.140625" customWidth="1"/>
    <col min="26" max="26" width="11.28515625" customWidth="1"/>
    <col min="27" max="27" width="13.5703125" customWidth="1"/>
    <col min="28" max="28" width="20.42578125" customWidth="1"/>
    <col min="29" max="29" width="10.28515625" customWidth="1"/>
    <col min="31" max="31" width="14.85546875" customWidth="1"/>
    <col min="32" max="32" width="10.140625" customWidth="1"/>
    <col min="38" max="38" width="15" customWidth="1"/>
  </cols>
  <sheetData>
    <row r="2" spans="1:37" ht="15.75" x14ac:dyDescent="0.25">
      <c r="D2" s="336" t="s">
        <v>495</v>
      </c>
      <c r="E2" s="269" t="s">
        <v>360</v>
      </c>
      <c r="F2" s="270"/>
    </row>
    <row r="3" spans="1:37" ht="15.75" x14ac:dyDescent="0.25">
      <c r="E3" s="270" t="s">
        <v>361</v>
      </c>
      <c r="F3" s="270"/>
    </row>
    <row r="4" spans="1:37" x14ac:dyDescent="0.2">
      <c r="A4" s="271"/>
      <c r="B4" s="19" t="s">
        <v>164</v>
      </c>
      <c r="C4" s="100" t="s">
        <v>92</v>
      </c>
      <c r="D4" s="19" t="s">
        <v>165</v>
      </c>
      <c r="E4" s="100" t="s">
        <v>143</v>
      </c>
      <c r="F4" s="19"/>
      <c r="G4" s="100" t="s">
        <v>164</v>
      </c>
      <c r="H4" s="19" t="s">
        <v>92</v>
      </c>
      <c r="I4" s="100" t="s">
        <v>165</v>
      </c>
      <c r="J4" s="19" t="s">
        <v>143</v>
      </c>
    </row>
    <row r="5" spans="1:37" x14ac:dyDescent="0.2">
      <c r="A5" s="34"/>
      <c r="B5" s="21" t="s">
        <v>362</v>
      </c>
      <c r="C5" s="5" t="s">
        <v>28</v>
      </c>
      <c r="D5" s="21" t="s">
        <v>362</v>
      </c>
      <c r="E5" s="5" t="s">
        <v>363</v>
      </c>
      <c r="F5" s="20"/>
      <c r="G5" s="5" t="s">
        <v>362</v>
      </c>
      <c r="H5" s="21" t="s">
        <v>28</v>
      </c>
      <c r="I5" s="5" t="s">
        <v>362</v>
      </c>
      <c r="J5" s="21" t="s">
        <v>363</v>
      </c>
    </row>
    <row r="6" spans="1:37" x14ac:dyDescent="0.2">
      <c r="A6" s="19"/>
      <c r="B6" s="19"/>
      <c r="D6" s="19"/>
      <c r="F6" s="20"/>
      <c r="H6" s="19"/>
      <c r="J6" s="19"/>
      <c r="K6" s="33"/>
    </row>
    <row r="7" spans="1:37" x14ac:dyDescent="0.2">
      <c r="A7" s="20" t="s">
        <v>364</v>
      </c>
      <c r="B7" s="274"/>
      <c r="C7" s="273"/>
      <c r="D7" s="272"/>
      <c r="E7" s="273">
        <f>SUM(B7:D7)</f>
        <v>0</v>
      </c>
      <c r="F7" s="20" t="s">
        <v>365</v>
      </c>
      <c r="G7" s="272"/>
      <c r="H7" s="274"/>
      <c r="I7" s="255"/>
      <c r="J7" s="272">
        <f>SUM(G7:I7)</f>
        <v>0</v>
      </c>
      <c r="K7" s="33"/>
      <c r="AG7" s="8"/>
    </row>
    <row r="8" spans="1:37" x14ac:dyDescent="0.2">
      <c r="A8" s="20" t="s">
        <v>366</v>
      </c>
      <c r="B8" s="51"/>
      <c r="C8" s="44"/>
      <c r="D8" s="51"/>
      <c r="E8" s="44"/>
      <c r="F8" s="192" t="s">
        <v>803</v>
      </c>
      <c r="G8" s="51"/>
      <c r="H8" s="51"/>
      <c r="I8" s="44"/>
      <c r="J8" s="51"/>
      <c r="K8" s="33"/>
    </row>
    <row r="9" spans="1:37" x14ac:dyDescent="0.2">
      <c r="A9" s="20"/>
      <c r="B9" s="51"/>
      <c r="C9" s="44"/>
      <c r="D9" s="51"/>
      <c r="E9" s="44"/>
      <c r="F9" s="20"/>
      <c r="G9" s="51"/>
      <c r="H9" s="51"/>
      <c r="I9" s="44"/>
      <c r="J9" s="51"/>
      <c r="K9" s="33"/>
    </row>
    <row r="10" spans="1:37" x14ac:dyDescent="0.2">
      <c r="A10" s="20"/>
      <c r="B10" s="51"/>
      <c r="C10" s="44"/>
      <c r="D10" s="51"/>
      <c r="E10" s="44"/>
      <c r="F10" s="20"/>
      <c r="G10" s="51"/>
      <c r="H10" s="51"/>
      <c r="I10" s="44"/>
      <c r="J10" s="51"/>
      <c r="AI10" s="3"/>
      <c r="AJ10" s="3"/>
      <c r="AK10" s="3"/>
    </row>
    <row r="11" spans="1:37" x14ac:dyDescent="0.2">
      <c r="A11" s="20"/>
      <c r="B11" s="51"/>
      <c r="C11" s="44"/>
      <c r="D11" s="51"/>
      <c r="E11" s="44"/>
      <c r="F11" s="20"/>
      <c r="G11" s="51"/>
      <c r="H11" s="51"/>
      <c r="I11" s="44"/>
      <c r="J11" s="51"/>
    </row>
    <row r="12" spans="1:37" x14ac:dyDescent="0.2">
      <c r="A12" s="20"/>
      <c r="B12" s="51"/>
      <c r="C12" s="44"/>
      <c r="D12" s="51"/>
      <c r="E12" s="44"/>
      <c r="F12" s="20"/>
      <c r="G12" s="51"/>
      <c r="H12" s="51"/>
      <c r="I12" s="44"/>
      <c r="J12" s="51"/>
    </row>
    <row r="13" spans="1:37" x14ac:dyDescent="0.2">
      <c r="A13" s="20"/>
      <c r="B13" s="51"/>
      <c r="C13" s="44"/>
      <c r="D13" s="51"/>
      <c r="E13" s="44"/>
      <c r="F13" s="20"/>
      <c r="G13" s="51"/>
      <c r="H13" s="51"/>
      <c r="I13" s="44"/>
      <c r="J13" s="51"/>
    </row>
    <row r="14" spans="1:37" x14ac:dyDescent="0.2">
      <c r="A14" s="20"/>
      <c r="B14" s="51"/>
      <c r="C14" s="44"/>
      <c r="D14" s="51"/>
      <c r="E14" s="44"/>
      <c r="F14" s="20"/>
      <c r="G14" s="51"/>
      <c r="H14" s="51"/>
      <c r="I14" s="44"/>
      <c r="J14" s="51"/>
    </row>
    <row r="15" spans="1:37" ht="20.25" x14ac:dyDescent="0.3">
      <c r="A15" s="20"/>
      <c r="B15" s="51"/>
      <c r="C15" s="44"/>
      <c r="D15" s="275"/>
      <c r="E15" s="44"/>
      <c r="F15" s="20"/>
      <c r="G15" s="51"/>
      <c r="H15" s="51"/>
      <c r="I15" s="44"/>
      <c r="J15" s="51"/>
    </row>
    <row r="16" spans="1:37" x14ac:dyDescent="0.2">
      <c r="A16" s="20"/>
      <c r="B16" s="51"/>
      <c r="C16" s="44"/>
      <c r="D16" s="51"/>
      <c r="E16" s="44"/>
      <c r="F16" s="20"/>
      <c r="G16" s="51"/>
      <c r="H16" s="51"/>
      <c r="I16" s="44"/>
      <c r="J16" s="51"/>
    </row>
    <row r="17" spans="1:10" x14ac:dyDescent="0.2">
      <c r="A17" s="20"/>
      <c r="B17" s="51"/>
      <c r="C17" s="44"/>
      <c r="D17" s="51"/>
      <c r="E17" s="44"/>
      <c r="F17" s="20"/>
      <c r="G17" s="51"/>
      <c r="H17" s="51"/>
      <c r="I17" s="44"/>
      <c r="J17" s="51"/>
    </row>
    <row r="18" spans="1:10" x14ac:dyDescent="0.2">
      <c r="A18" s="20"/>
      <c r="B18" s="51"/>
      <c r="C18" s="44"/>
      <c r="D18" s="51"/>
      <c r="E18" s="44"/>
      <c r="F18" s="20"/>
      <c r="G18" s="51"/>
      <c r="H18" s="51"/>
      <c r="I18" s="44"/>
      <c r="J18" s="51"/>
    </row>
    <row r="19" spans="1:10" x14ac:dyDescent="0.2">
      <c r="A19" s="20"/>
      <c r="B19" s="51" t="s">
        <v>6</v>
      </c>
      <c r="C19" s="44"/>
      <c r="D19" s="51"/>
      <c r="E19" s="44"/>
      <c r="F19" s="20"/>
      <c r="G19" s="51"/>
      <c r="H19" s="51"/>
      <c r="I19" s="44"/>
      <c r="J19" s="51"/>
    </row>
    <row r="20" spans="1:10" x14ac:dyDescent="0.2">
      <c r="A20" s="20"/>
      <c r="B20" s="51"/>
      <c r="C20" s="44"/>
      <c r="D20" s="51"/>
      <c r="E20" s="44"/>
      <c r="F20" s="20"/>
      <c r="G20" s="51"/>
      <c r="H20" s="51"/>
      <c r="I20" s="44"/>
      <c r="J20" s="51"/>
    </row>
    <row r="21" spans="1:10" x14ac:dyDescent="0.2">
      <c r="A21" s="20" t="s">
        <v>367</v>
      </c>
      <c r="B21" s="51"/>
      <c r="C21" s="44"/>
      <c r="D21" s="51"/>
      <c r="E21" s="273">
        <f>SUM(B21:D21)</f>
        <v>0</v>
      </c>
      <c r="F21" s="20" t="s">
        <v>368</v>
      </c>
      <c r="G21" s="51"/>
      <c r="H21" s="51"/>
      <c r="I21" s="44"/>
      <c r="J21" s="272">
        <f>SUM(G21:I21)</f>
        <v>0</v>
      </c>
    </row>
    <row r="22" spans="1:10" x14ac:dyDescent="0.2">
      <c r="A22" s="192" t="s">
        <v>804</v>
      </c>
      <c r="B22" s="51"/>
      <c r="C22" s="44"/>
      <c r="D22" s="51"/>
      <c r="E22" s="44"/>
      <c r="F22" s="20" t="s">
        <v>366</v>
      </c>
      <c r="G22" s="51"/>
      <c r="H22" s="51"/>
      <c r="I22" s="44"/>
      <c r="J22" s="51"/>
    </row>
    <row r="23" spans="1:10" x14ac:dyDescent="0.2">
      <c r="A23" s="20"/>
      <c r="B23" s="51"/>
      <c r="C23" s="44"/>
      <c r="D23" s="51"/>
      <c r="E23" s="44"/>
      <c r="F23" s="20"/>
      <c r="G23" s="44"/>
      <c r="H23" s="51"/>
      <c r="I23" s="44"/>
      <c r="J23" s="51"/>
    </row>
    <row r="24" spans="1:10" x14ac:dyDescent="0.2">
      <c r="A24" s="20"/>
      <c r="B24" s="51"/>
      <c r="C24" s="44"/>
      <c r="D24" s="51"/>
      <c r="E24" s="44"/>
      <c r="F24" s="20"/>
      <c r="G24" s="44"/>
      <c r="H24" s="51"/>
      <c r="I24" s="44"/>
      <c r="J24" s="51"/>
    </row>
    <row r="25" spans="1:10" x14ac:dyDescent="0.2">
      <c r="A25" s="20"/>
      <c r="B25" s="51"/>
      <c r="C25" s="44"/>
      <c r="D25" s="51"/>
      <c r="E25" s="44"/>
      <c r="F25" s="20"/>
      <c r="G25" s="44"/>
      <c r="H25" s="51"/>
      <c r="I25" s="44"/>
      <c r="J25" s="51"/>
    </row>
    <row r="26" spans="1:10" x14ac:dyDescent="0.2">
      <c r="A26" s="20"/>
      <c r="B26" s="51"/>
      <c r="C26" s="44"/>
      <c r="D26" s="51"/>
      <c r="E26" s="44"/>
      <c r="F26" s="20"/>
      <c r="G26" s="44"/>
      <c r="H26" s="51"/>
      <c r="I26" s="44"/>
      <c r="J26" s="51"/>
    </row>
    <row r="27" spans="1:10" x14ac:dyDescent="0.2">
      <c r="A27" s="20"/>
      <c r="B27" s="51"/>
      <c r="C27" s="44"/>
      <c r="D27" s="51"/>
      <c r="E27" s="44"/>
      <c r="F27" s="20"/>
      <c r="G27" s="44"/>
      <c r="H27" s="51"/>
      <c r="I27" s="44"/>
      <c r="J27" s="51"/>
    </row>
    <row r="28" spans="1:10" x14ac:dyDescent="0.2">
      <c r="A28" s="20"/>
      <c r="B28" s="51"/>
      <c r="C28" s="44"/>
      <c r="D28" s="51"/>
      <c r="E28" s="44"/>
      <c r="F28" s="20"/>
      <c r="G28" s="44"/>
      <c r="H28" s="51"/>
      <c r="I28" s="44"/>
      <c r="J28" s="51"/>
    </row>
    <row r="29" spans="1:10" x14ac:dyDescent="0.2">
      <c r="A29" s="20"/>
      <c r="B29" s="51"/>
      <c r="C29" s="44"/>
      <c r="D29" s="51"/>
      <c r="E29" s="44"/>
      <c r="F29" s="20"/>
      <c r="G29" s="44"/>
      <c r="H29" s="51"/>
      <c r="I29" s="44"/>
      <c r="J29" s="51"/>
    </row>
    <row r="30" spans="1:10" x14ac:dyDescent="0.2">
      <c r="A30" s="20"/>
      <c r="B30" s="51"/>
      <c r="C30" s="44"/>
      <c r="D30" s="51"/>
      <c r="E30" s="44"/>
      <c r="F30" s="20"/>
      <c r="G30" s="44"/>
      <c r="H30" s="51"/>
      <c r="I30" s="44"/>
      <c r="J30" s="51"/>
    </row>
    <row r="31" spans="1:10" x14ac:dyDescent="0.2">
      <c r="A31" s="20"/>
      <c r="B31" s="61"/>
      <c r="C31" s="44"/>
      <c r="D31" s="51"/>
      <c r="E31" s="44"/>
      <c r="F31" s="20"/>
      <c r="G31" s="44"/>
      <c r="H31" s="51"/>
      <c r="I31" s="44"/>
      <c r="J31" s="61"/>
    </row>
    <row r="32" spans="1:10" ht="13.5" thickBot="1" x14ac:dyDescent="0.25">
      <c r="A32" s="21"/>
      <c r="B32" s="52"/>
      <c r="C32" s="46"/>
      <c r="D32" s="52"/>
      <c r="E32" s="52">
        <f>SUM(E7:E21)</f>
        <v>0</v>
      </c>
      <c r="F32" s="276"/>
      <c r="G32" s="277"/>
      <c r="H32" s="52"/>
      <c r="I32" s="46"/>
      <c r="J32" s="52">
        <f>SUM(J7:J21)</f>
        <v>0</v>
      </c>
    </row>
    <row r="33" spans="7:10" ht="13.5" thickTop="1" x14ac:dyDescent="0.2"/>
    <row r="34" spans="7:10" x14ac:dyDescent="0.2">
      <c r="I34" s="45"/>
      <c r="J34" s="45"/>
    </row>
    <row r="37" spans="7:10" x14ac:dyDescent="0.2">
      <c r="G37" s="45"/>
    </row>
  </sheetData>
  <phoneticPr fontId="0" type="noConversion"/>
  <pageMargins left="0.75" right="0.75" top="1" bottom="1" header="0.5" footer="0.5"/>
  <pageSetup paperSize="9" orientation="landscape" blackAndWhite="1" horizontalDpi="180" verticalDpi="18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view="pageBreakPreview" topLeftCell="A37" zoomScaleSheetLayoutView="100" workbookViewId="0">
      <selection activeCell="C21" sqref="C21"/>
    </sheetView>
  </sheetViews>
  <sheetFormatPr defaultRowHeight="12.75" x14ac:dyDescent="0.2"/>
  <cols>
    <col min="1" max="1" width="33.42578125" style="145" customWidth="1"/>
    <col min="2" max="2" width="15.140625" style="177" customWidth="1"/>
    <col min="3" max="3" width="34.140625" style="145" customWidth="1"/>
    <col min="4" max="4" width="14.85546875" style="177" customWidth="1"/>
    <col min="5" max="16384" width="9.140625" style="145"/>
  </cols>
  <sheetData>
    <row r="1" spans="1:4" ht="15.75" x14ac:dyDescent="0.25">
      <c r="A1" s="502" t="s">
        <v>471</v>
      </c>
      <c r="B1" s="502"/>
      <c r="C1" s="502"/>
      <c r="D1" s="502"/>
    </row>
    <row r="2" spans="1:4" ht="14.25" customHeight="1" x14ac:dyDescent="0.25">
      <c r="A2" s="503" t="s">
        <v>319</v>
      </c>
      <c r="B2" s="503"/>
      <c r="C2" s="503"/>
      <c r="D2" s="503"/>
    </row>
    <row r="3" spans="1:4" x14ac:dyDescent="0.2">
      <c r="A3" s="504" t="s">
        <v>320</v>
      </c>
      <c r="B3" s="504"/>
      <c r="C3" s="504"/>
      <c r="D3" s="504"/>
    </row>
    <row r="4" spans="1:4" x14ac:dyDescent="0.2">
      <c r="A4" s="155" t="s">
        <v>321</v>
      </c>
      <c r="B4" s="178"/>
    </row>
    <row r="5" spans="1:4" x14ac:dyDescent="0.2">
      <c r="B5" s="337"/>
      <c r="D5" s="337"/>
    </row>
    <row r="6" spans="1:4" x14ac:dyDescent="0.2">
      <c r="A6" s="501" t="s">
        <v>336</v>
      </c>
      <c r="B6" s="501"/>
      <c r="C6" s="501"/>
      <c r="D6" s="501"/>
    </row>
    <row r="7" spans="1:4" x14ac:dyDescent="0.2">
      <c r="B7" s="178" t="s">
        <v>2</v>
      </c>
      <c r="C7" s="459"/>
      <c r="D7" s="178" t="s">
        <v>2</v>
      </c>
    </row>
    <row r="8" spans="1:4" x14ac:dyDescent="0.2">
      <c r="A8" s="155" t="s">
        <v>496</v>
      </c>
      <c r="B8" s="338"/>
      <c r="C8" s="155" t="s">
        <v>322</v>
      </c>
      <c r="D8" s="181" t="s">
        <v>827</v>
      </c>
    </row>
    <row r="9" spans="1:4" x14ac:dyDescent="0.2">
      <c r="A9" s="145" t="s">
        <v>323</v>
      </c>
      <c r="B9" s="181">
        <v>1326.5</v>
      </c>
      <c r="C9" s="155"/>
      <c r="D9" s="181"/>
    </row>
    <row r="10" spans="1:4" x14ac:dyDescent="0.2">
      <c r="A10" s="145" t="s">
        <v>324</v>
      </c>
      <c r="B10" s="187">
        <v>34016</v>
      </c>
      <c r="C10" s="155"/>
      <c r="D10" s="181"/>
    </row>
    <row r="11" spans="1:4" x14ac:dyDescent="0.2">
      <c r="B11" s="181">
        <f>SUM(B9:B10)</f>
        <v>35342.5</v>
      </c>
      <c r="C11" s="155"/>
      <c r="D11" s="181"/>
    </row>
    <row r="12" spans="1:4" x14ac:dyDescent="0.2">
      <c r="A12" s="145" t="s">
        <v>325</v>
      </c>
      <c r="B12" s="181">
        <v>13842</v>
      </c>
      <c r="C12" s="155"/>
      <c r="D12" s="181"/>
    </row>
    <row r="13" spans="1:4" x14ac:dyDescent="0.2">
      <c r="A13" s="155"/>
      <c r="B13" s="181"/>
      <c r="C13" s="339"/>
      <c r="D13" s="338"/>
    </row>
    <row r="14" spans="1:4" x14ac:dyDescent="0.2">
      <c r="A14" s="145" t="s">
        <v>327</v>
      </c>
      <c r="B14" s="181">
        <v>1658</v>
      </c>
      <c r="C14" s="155" t="s">
        <v>497</v>
      </c>
      <c r="D14" s="181"/>
    </row>
    <row r="15" spans="1:4" x14ac:dyDescent="0.2">
      <c r="B15" s="181"/>
      <c r="C15" s="331" t="s">
        <v>328</v>
      </c>
      <c r="D15" s="181">
        <v>3891.5</v>
      </c>
    </row>
    <row r="16" spans="1:4" x14ac:dyDescent="0.2">
      <c r="B16" s="181"/>
      <c r="C16" s="331" t="s">
        <v>329</v>
      </c>
      <c r="D16" s="181">
        <v>46951</v>
      </c>
    </row>
    <row r="17" spans="1:4" x14ac:dyDescent="0.2">
      <c r="B17" s="181"/>
      <c r="C17" s="339"/>
      <c r="D17" s="338"/>
    </row>
    <row r="18" spans="1:4" ht="13.5" thickBot="1" x14ac:dyDescent="0.25">
      <c r="B18" s="340">
        <f>SUM(B11:B17)</f>
        <v>50842.5</v>
      </c>
      <c r="C18" s="341"/>
      <c r="D18" s="340">
        <f>SUM(D8:D17)</f>
        <v>50842.5</v>
      </c>
    </row>
    <row r="19" spans="1:4" ht="13.5" thickTop="1" x14ac:dyDescent="0.2">
      <c r="A19" s="342"/>
      <c r="C19" s="343"/>
    </row>
    <row r="20" spans="1:4" x14ac:dyDescent="0.2">
      <c r="A20" s="501" t="s">
        <v>461</v>
      </c>
      <c r="B20" s="501"/>
      <c r="C20" s="501"/>
      <c r="D20" s="501"/>
    </row>
    <row r="21" spans="1:4" x14ac:dyDescent="0.2">
      <c r="B21" s="178" t="s">
        <v>2</v>
      </c>
      <c r="D21" s="178" t="s">
        <v>2</v>
      </c>
    </row>
    <row r="22" spans="1:4" x14ac:dyDescent="0.2">
      <c r="A22" s="155" t="s">
        <v>496</v>
      </c>
      <c r="C22" s="145" t="s">
        <v>322</v>
      </c>
      <c r="D22" s="177">
        <v>70847</v>
      </c>
    </row>
    <row r="23" spans="1:4" x14ac:dyDescent="0.2">
      <c r="A23" s="145" t="s">
        <v>323</v>
      </c>
      <c r="B23" s="177">
        <v>1303.5</v>
      </c>
    </row>
    <row r="24" spans="1:4" x14ac:dyDescent="0.2">
      <c r="A24" s="145" t="s">
        <v>324</v>
      </c>
      <c r="B24" s="177">
        <v>70335.600000000006</v>
      </c>
      <c r="C24" s="155" t="s">
        <v>907</v>
      </c>
      <c r="D24" s="177">
        <v>100000</v>
      </c>
    </row>
    <row r="25" spans="1:4" x14ac:dyDescent="0.2">
      <c r="A25" s="155" t="s">
        <v>908</v>
      </c>
      <c r="B25" s="177">
        <v>100000</v>
      </c>
    </row>
    <row r="26" spans="1:4" x14ac:dyDescent="0.2">
      <c r="A26" s="155"/>
      <c r="B26" s="181"/>
    </row>
    <row r="27" spans="1:4" x14ac:dyDescent="0.2">
      <c r="A27" s="155" t="s">
        <v>325</v>
      </c>
      <c r="B27" s="177">
        <v>29074</v>
      </c>
    </row>
    <row r="28" spans="1:4" x14ac:dyDescent="0.2">
      <c r="A28" s="155"/>
      <c r="B28" s="181"/>
      <c r="C28" s="155"/>
    </row>
    <row r="29" spans="1:4" x14ac:dyDescent="0.2">
      <c r="A29" s="155" t="s">
        <v>331</v>
      </c>
      <c r="B29" s="181">
        <v>3207</v>
      </c>
      <c r="C29" s="155" t="s">
        <v>497</v>
      </c>
    </row>
    <row r="30" spans="1:4" x14ac:dyDescent="0.2">
      <c r="A30" s="155" t="s">
        <v>801</v>
      </c>
      <c r="B30" s="181">
        <v>7250</v>
      </c>
      <c r="C30" s="344" t="s">
        <v>332</v>
      </c>
      <c r="D30" s="177">
        <v>1058.5</v>
      </c>
    </row>
    <row r="31" spans="1:4" x14ac:dyDescent="0.2">
      <c r="A31" s="155"/>
      <c r="C31" s="331" t="s">
        <v>333</v>
      </c>
      <c r="D31" s="177">
        <v>39264.6</v>
      </c>
    </row>
    <row r="32" spans="1:4" ht="13.5" thickBot="1" x14ac:dyDescent="0.25">
      <c r="B32" s="332">
        <f>SUM(B22:B31)</f>
        <v>211170.1</v>
      </c>
      <c r="D32" s="332">
        <f>SUM(D22:D31)</f>
        <v>211170.1</v>
      </c>
    </row>
    <row r="33" spans="1:4" ht="13.5" thickTop="1" x14ac:dyDescent="0.2"/>
    <row r="34" spans="1:4" x14ac:dyDescent="0.2">
      <c r="A34" s="501" t="s">
        <v>350</v>
      </c>
      <c r="B34" s="501"/>
      <c r="C34" s="501"/>
      <c r="D34" s="501"/>
    </row>
    <row r="35" spans="1:4" x14ac:dyDescent="0.2">
      <c r="B35" s="178" t="s">
        <v>2</v>
      </c>
      <c r="D35" s="178" t="s">
        <v>2</v>
      </c>
    </row>
    <row r="36" spans="1:4" x14ac:dyDescent="0.2">
      <c r="A36" s="155" t="s">
        <v>496</v>
      </c>
      <c r="C36" s="145" t="s">
        <v>322</v>
      </c>
      <c r="D36" s="177">
        <v>135282</v>
      </c>
    </row>
    <row r="37" spans="1:4" x14ac:dyDescent="0.2">
      <c r="A37" s="145" t="s">
        <v>323</v>
      </c>
      <c r="B37" s="181">
        <v>1545</v>
      </c>
      <c r="C37" s="155"/>
      <c r="D37" s="181"/>
    </row>
    <row r="38" spans="1:4" x14ac:dyDescent="0.2">
      <c r="A38" s="145" t="s">
        <v>324</v>
      </c>
      <c r="B38" s="177">
        <v>34941.65</v>
      </c>
      <c r="C38" s="155" t="s">
        <v>497</v>
      </c>
      <c r="D38" s="181"/>
    </row>
    <row r="39" spans="1:4" x14ac:dyDescent="0.2">
      <c r="A39" s="145" t="s">
        <v>325</v>
      </c>
      <c r="B39" s="181">
        <v>123254</v>
      </c>
      <c r="C39" s="331" t="s">
        <v>334</v>
      </c>
      <c r="D39" s="181">
        <v>6129</v>
      </c>
    </row>
    <row r="40" spans="1:4" x14ac:dyDescent="0.2">
      <c r="A40" s="145" t="s">
        <v>335</v>
      </c>
      <c r="B40" s="181">
        <v>1463</v>
      </c>
      <c r="C40" s="331" t="s">
        <v>329</v>
      </c>
      <c r="D40" s="181">
        <v>19792.650000000001</v>
      </c>
    </row>
    <row r="41" spans="1:4" x14ac:dyDescent="0.2">
      <c r="A41" s="155"/>
      <c r="B41" s="181"/>
      <c r="C41" s="339"/>
      <c r="D41" s="338"/>
    </row>
    <row r="42" spans="1:4" ht="13.5" thickBot="1" x14ac:dyDescent="0.25">
      <c r="B42" s="340">
        <f>SUM(B36:B41)</f>
        <v>161203.65</v>
      </c>
      <c r="C42" s="343"/>
      <c r="D42" s="340">
        <f>SUM(D36:D41)</f>
        <v>161203.65</v>
      </c>
    </row>
    <row r="43" spans="1:4" ht="8.25" customHeight="1" thickTop="1" x14ac:dyDescent="0.2"/>
    <row r="44" spans="1:4" x14ac:dyDescent="0.2">
      <c r="A44" s="501" t="s">
        <v>752</v>
      </c>
      <c r="B44" s="501"/>
      <c r="C44" s="501"/>
      <c r="D44" s="501"/>
    </row>
    <row r="45" spans="1:4" x14ac:dyDescent="0.2">
      <c r="A45" s="460"/>
      <c r="B45" s="178" t="s">
        <v>2</v>
      </c>
      <c r="C45" s="460"/>
      <c r="D45" s="178" t="s">
        <v>2</v>
      </c>
    </row>
    <row r="46" spans="1:4" x14ac:dyDescent="0.2">
      <c r="A46" s="155" t="s">
        <v>496</v>
      </c>
      <c r="C46" s="155" t="s">
        <v>911</v>
      </c>
      <c r="D46" s="177">
        <v>150242</v>
      </c>
    </row>
    <row r="47" spans="1:4" x14ac:dyDescent="0.2">
      <c r="A47" s="145" t="s">
        <v>337</v>
      </c>
      <c r="B47" s="177">
        <v>547.5</v>
      </c>
      <c r="C47" s="155"/>
    </row>
    <row r="48" spans="1:4" x14ac:dyDescent="0.2">
      <c r="A48" s="145" t="s">
        <v>338</v>
      </c>
      <c r="B48" s="177">
        <v>13203.6</v>
      </c>
      <c r="C48" s="155" t="s">
        <v>497</v>
      </c>
    </row>
    <row r="49" spans="1:5" x14ac:dyDescent="0.2">
      <c r="A49" s="145" t="s">
        <v>325</v>
      </c>
      <c r="B49" s="177">
        <v>147736</v>
      </c>
      <c r="C49" s="145" t="s">
        <v>337</v>
      </c>
      <c r="D49" s="177">
        <v>3187.5</v>
      </c>
    </row>
    <row r="50" spans="1:5" x14ac:dyDescent="0.2">
      <c r="A50" s="145" t="s">
        <v>335</v>
      </c>
      <c r="B50" s="177">
        <v>1331</v>
      </c>
      <c r="C50" s="145" t="s">
        <v>338</v>
      </c>
      <c r="D50" s="177">
        <v>9388.6</v>
      </c>
    </row>
    <row r="51" spans="1:5" x14ac:dyDescent="0.2">
      <c r="A51" s="155"/>
    </row>
    <row r="52" spans="1:5" ht="13.5" thickBot="1" x14ac:dyDescent="0.25">
      <c r="B52" s="332">
        <f>SUM(B46:B50)</f>
        <v>162818.1</v>
      </c>
      <c r="D52" s="332">
        <f>SUM(D45:D50)</f>
        <v>162818.1</v>
      </c>
    </row>
    <row r="53" spans="1:5" ht="13.5" thickTop="1" x14ac:dyDescent="0.2"/>
    <row r="54" spans="1:5" x14ac:dyDescent="0.2">
      <c r="B54" s="185"/>
      <c r="D54" s="185"/>
    </row>
    <row r="55" spans="1:5" x14ac:dyDescent="0.2">
      <c r="E55" s="345"/>
    </row>
    <row r="69" spans="1:7" x14ac:dyDescent="0.2">
      <c r="G69" s="346"/>
    </row>
    <row r="79" spans="1:7" x14ac:dyDescent="0.2">
      <c r="C79" s="345"/>
      <c r="E79" s="345"/>
    </row>
    <row r="80" spans="1:7" x14ac:dyDescent="0.2">
      <c r="A80" s="155"/>
      <c r="C80" s="190"/>
    </row>
    <row r="81" spans="1:11" x14ac:dyDescent="0.2">
      <c r="A81" s="155"/>
      <c r="C81" s="190"/>
      <c r="H81" s="345"/>
      <c r="I81" s="345"/>
      <c r="J81" s="345"/>
      <c r="K81" s="345"/>
    </row>
    <row r="82" spans="1:11" x14ac:dyDescent="0.2">
      <c r="A82" s="155"/>
      <c r="C82" s="190"/>
      <c r="I82" s="178"/>
      <c r="K82" s="178"/>
    </row>
    <row r="83" spans="1:11" x14ac:dyDescent="0.2">
      <c r="A83" s="155"/>
      <c r="C83" s="190"/>
      <c r="H83" s="155"/>
      <c r="I83" s="177"/>
      <c r="K83" s="177"/>
    </row>
    <row r="84" spans="1:11" x14ac:dyDescent="0.2">
      <c r="A84" s="155"/>
      <c r="C84" s="190"/>
      <c r="I84" s="177"/>
      <c r="K84" s="177"/>
    </row>
    <row r="85" spans="1:11" x14ac:dyDescent="0.2">
      <c r="A85" s="155"/>
      <c r="C85" s="190"/>
      <c r="I85" s="177"/>
      <c r="J85" s="155"/>
      <c r="K85" s="177"/>
    </row>
    <row r="86" spans="1:11" x14ac:dyDescent="0.2">
      <c r="A86" s="155"/>
      <c r="C86" s="190"/>
      <c r="I86" s="177"/>
      <c r="K86" s="177"/>
    </row>
    <row r="87" spans="1:11" x14ac:dyDescent="0.2">
      <c r="A87" s="155"/>
      <c r="C87" s="190"/>
      <c r="I87" s="177"/>
      <c r="K87" s="177"/>
    </row>
    <row r="88" spans="1:11" x14ac:dyDescent="0.2">
      <c r="A88" s="155"/>
      <c r="C88" s="190"/>
    </row>
    <row r="89" spans="1:11" x14ac:dyDescent="0.2">
      <c r="A89" s="155"/>
      <c r="C89" s="190"/>
    </row>
    <row r="90" spans="1:11" x14ac:dyDescent="0.2">
      <c r="A90" s="155"/>
      <c r="C90" s="190"/>
    </row>
    <row r="91" spans="1:11" x14ac:dyDescent="0.2">
      <c r="A91" s="155"/>
      <c r="C91" s="190"/>
    </row>
    <row r="92" spans="1:11" x14ac:dyDescent="0.2">
      <c r="A92" s="155"/>
      <c r="C92" s="190"/>
    </row>
    <row r="93" spans="1:11" x14ac:dyDescent="0.2">
      <c r="A93" s="155"/>
      <c r="C93" s="190"/>
    </row>
    <row r="94" spans="1:11" x14ac:dyDescent="0.2">
      <c r="A94" s="155"/>
      <c r="C94" s="190"/>
    </row>
    <row r="95" spans="1:11" x14ac:dyDescent="0.2">
      <c r="A95" s="155"/>
      <c r="C95" s="190"/>
    </row>
    <row r="96" spans="1:11" x14ac:dyDescent="0.2">
      <c r="A96" s="155"/>
      <c r="C96" s="190"/>
    </row>
    <row r="97" spans="1:5" x14ac:dyDescent="0.2">
      <c r="A97" s="155"/>
      <c r="C97" s="190"/>
    </row>
    <row r="98" spans="1:5" x14ac:dyDescent="0.2">
      <c r="A98" s="155"/>
      <c r="C98" s="190"/>
    </row>
    <row r="99" spans="1:5" x14ac:dyDescent="0.2">
      <c r="A99" s="155"/>
      <c r="C99" s="190"/>
    </row>
    <row r="100" spans="1:5" x14ac:dyDescent="0.2">
      <c r="A100" s="155"/>
      <c r="C100" s="190"/>
    </row>
    <row r="101" spans="1:5" x14ac:dyDescent="0.2">
      <c r="A101" s="155"/>
      <c r="C101" s="190"/>
    </row>
    <row r="102" spans="1:5" x14ac:dyDescent="0.2">
      <c r="A102" s="155"/>
      <c r="C102" s="190"/>
    </row>
    <row r="103" spans="1:5" x14ac:dyDescent="0.2">
      <c r="A103" s="155"/>
      <c r="C103" s="190"/>
    </row>
    <row r="104" spans="1:5" x14ac:dyDescent="0.2">
      <c r="A104" s="155"/>
      <c r="C104" s="190"/>
    </row>
    <row r="105" spans="1:5" x14ac:dyDescent="0.2">
      <c r="A105" s="155"/>
      <c r="C105" s="190"/>
    </row>
    <row r="106" spans="1:5" x14ac:dyDescent="0.2">
      <c r="A106" s="155"/>
      <c r="B106" s="345"/>
      <c r="C106" s="190"/>
      <c r="D106" s="345"/>
    </row>
    <row r="107" spans="1:5" x14ac:dyDescent="0.2">
      <c r="A107" s="155"/>
      <c r="B107" s="145"/>
      <c r="C107" s="190"/>
      <c r="D107" s="341"/>
    </row>
    <row r="108" spans="1:5" x14ac:dyDescent="0.2">
      <c r="A108" s="155"/>
      <c r="B108" s="342"/>
      <c r="C108" s="190"/>
      <c r="D108" s="343"/>
    </row>
    <row r="109" spans="1:5" x14ac:dyDescent="0.2">
      <c r="A109" s="155"/>
      <c r="C109" s="190"/>
    </row>
    <row r="110" spans="1:5" x14ac:dyDescent="0.2">
      <c r="A110" s="155"/>
      <c r="C110" s="190"/>
    </row>
    <row r="111" spans="1:5" x14ac:dyDescent="0.2">
      <c r="A111" s="155"/>
      <c r="C111" s="345"/>
      <c r="E111" s="345"/>
    </row>
    <row r="113" spans="3:5" x14ac:dyDescent="0.2">
      <c r="C113" s="177"/>
      <c r="E113" s="177"/>
    </row>
  </sheetData>
  <mergeCells count="7">
    <mergeCell ref="A44:D44"/>
    <mergeCell ref="A1:D1"/>
    <mergeCell ref="A2:D2"/>
    <mergeCell ref="A3:D3"/>
    <mergeCell ref="A6:D6"/>
    <mergeCell ref="A20:D20"/>
    <mergeCell ref="A34:D34"/>
  </mergeCells>
  <pageMargins left="0.75" right="0.16" top="0.56999999999999995" bottom="0.5" header="0.5" footer="0.5"/>
  <pageSetup orientation="portrait" horizontalDpi="120" verticalDpi="14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view="pageBreakPreview" topLeftCell="A4" zoomScaleSheetLayoutView="100" workbookViewId="0">
      <selection activeCell="I17" sqref="I17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28.85546875" bestFit="1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3" t="s">
        <v>340</v>
      </c>
      <c r="B2" s="503"/>
      <c r="C2" s="503"/>
      <c r="D2" s="503"/>
    </row>
    <row r="3" spans="1:4" x14ac:dyDescent="0.2">
      <c r="A3" s="504" t="s">
        <v>320</v>
      </c>
      <c r="B3" s="504"/>
      <c r="C3" s="504"/>
      <c r="D3" s="504"/>
    </row>
    <row r="4" spans="1:4" x14ac:dyDescent="0.2">
      <c r="A4" s="505" t="s">
        <v>321</v>
      </c>
      <c r="B4" s="505"/>
      <c r="C4" s="505"/>
      <c r="D4" s="505"/>
    </row>
    <row r="5" spans="1:4" x14ac:dyDescent="0.2">
      <c r="A5" s="501" t="s">
        <v>357</v>
      </c>
      <c r="B5" s="501"/>
      <c r="C5" s="501"/>
      <c r="D5" s="501"/>
    </row>
    <row r="6" spans="1:4" x14ac:dyDescent="0.2">
      <c r="A6" s="145"/>
      <c r="B6" s="178" t="s">
        <v>2</v>
      </c>
      <c r="C6" s="145"/>
      <c r="D6" s="178" t="s">
        <v>2</v>
      </c>
    </row>
    <row r="7" spans="1:4" x14ac:dyDescent="0.2">
      <c r="A7" s="155" t="s">
        <v>496</v>
      </c>
      <c r="B7" s="177"/>
      <c r="C7" s="155" t="s">
        <v>341</v>
      </c>
      <c r="D7" s="181">
        <v>5744</v>
      </c>
    </row>
    <row r="8" spans="1:4" x14ac:dyDescent="0.2">
      <c r="A8" s="155" t="s">
        <v>342</v>
      </c>
      <c r="B8" s="177">
        <v>1893.25</v>
      </c>
      <c r="C8" s="155" t="s">
        <v>838</v>
      </c>
      <c r="D8" s="177">
        <v>1500</v>
      </c>
    </row>
    <row r="9" spans="1:4" x14ac:dyDescent="0.2">
      <c r="A9" s="145" t="s">
        <v>324</v>
      </c>
      <c r="B9" s="177">
        <v>94501</v>
      </c>
      <c r="C9" s="155"/>
      <c r="D9" s="177"/>
    </row>
    <row r="10" spans="1:4" x14ac:dyDescent="0.2">
      <c r="A10" s="145" t="s">
        <v>325</v>
      </c>
      <c r="B10" s="329">
        <v>24942</v>
      </c>
      <c r="C10" s="155"/>
      <c r="D10" s="177"/>
    </row>
    <row r="11" spans="1:4" x14ac:dyDescent="0.2">
      <c r="A11" s="155"/>
      <c r="B11" s="329"/>
      <c r="C11" s="155" t="s">
        <v>497</v>
      </c>
      <c r="D11" s="177"/>
    </row>
    <row r="12" spans="1:4" x14ac:dyDescent="0.2">
      <c r="A12" s="155" t="s">
        <v>343</v>
      </c>
      <c r="B12" s="330">
        <v>4219</v>
      </c>
      <c r="C12" s="331" t="s">
        <v>342</v>
      </c>
      <c r="D12" s="330">
        <v>9394.25</v>
      </c>
    </row>
    <row r="13" spans="1:4" x14ac:dyDescent="0.2">
      <c r="A13" s="155"/>
      <c r="B13" s="402"/>
      <c r="C13" s="344" t="s">
        <v>324</v>
      </c>
      <c r="D13" s="178">
        <v>108917</v>
      </c>
    </row>
    <row r="14" spans="1:4" ht="13.5" thickBot="1" x14ac:dyDescent="0.25">
      <c r="A14" s="155"/>
      <c r="B14" s="332">
        <f>SUM(B7:B13)</f>
        <v>125555.25</v>
      </c>
      <c r="C14" s="190"/>
      <c r="D14" s="332">
        <f>SUM(D7:D13)</f>
        <v>125555.25</v>
      </c>
    </row>
    <row r="15" spans="1:4" ht="13.5" thickTop="1" x14ac:dyDescent="0.2">
      <c r="A15" s="155"/>
      <c r="B15" s="185"/>
      <c r="C15" s="190"/>
      <c r="D15" s="185"/>
    </row>
    <row r="16" spans="1:4" x14ac:dyDescent="0.2">
      <c r="A16" s="501" t="s">
        <v>753</v>
      </c>
      <c r="B16" s="501"/>
      <c r="C16" s="501"/>
      <c r="D16" s="501"/>
    </row>
    <row r="17" spans="1:4" x14ac:dyDescent="0.2">
      <c r="A17" s="145"/>
      <c r="B17" s="178" t="s">
        <v>2</v>
      </c>
      <c r="C17" s="145"/>
      <c r="D17" s="178" t="s">
        <v>2</v>
      </c>
    </row>
    <row r="18" spans="1:4" x14ac:dyDescent="0.2">
      <c r="A18" s="155" t="s">
        <v>496</v>
      </c>
      <c r="B18" s="177"/>
      <c r="C18" s="155" t="s">
        <v>341</v>
      </c>
      <c r="D18" s="181">
        <v>5645</v>
      </c>
    </row>
    <row r="19" spans="1:4" x14ac:dyDescent="0.2">
      <c r="A19" s="155" t="s">
        <v>342</v>
      </c>
      <c r="B19" s="177">
        <v>347.25</v>
      </c>
      <c r="C19" s="155"/>
      <c r="D19" s="177"/>
    </row>
    <row r="20" spans="1:4" x14ac:dyDescent="0.2">
      <c r="A20" s="145" t="s">
        <v>324</v>
      </c>
      <c r="B20" s="177">
        <v>30407.72</v>
      </c>
      <c r="C20" s="155" t="s">
        <v>830</v>
      </c>
      <c r="D20" s="177">
        <v>307884</v>
      </c>
    </row>
    <row r="21" spans="1:4" x14ac:dyDescent="0.2">
      <c r="A21" s="155" t="s">
        <v>829</v>
      </c>
      <c r="B21" s="177">
        <v>307884</v>
      </c>
      <c r="C21" s="155"/>
      <c r="D21" s="177"/>
    </row>
    <row r="22" spans="1:4" x14ac:dyDescent="0.2">
      <c r="A22" s="145"/>
      <c r="B22" s="177"/>
      <c r="C22" s="155" t="s">
        <v>497</v>
      </c>
      <c r="D22" s="145"/>
    </row>
    <row r="23" spans="1:4" x14ac:dyDescent="0.2">
      <c r="A23" s="145"/>
      <c r="B23" s="177"/>
      <c r="C23" s="331" t="s">
        <v>342</v>
      </c>
      <c r="D23" s="177">
        <v>427.25</v>
      </c>
    </row>
    <row r="24" spans="1:4" x14ac:dyDescent="0.2">
      <c r="A24" s="145" t="s">
        <v>335</v>
      </c>
      <c r="B24" s="177">
        <v>1491</v>
      </c>
      <c r="C24" s="344" t="s">
        <v>324</v>
      </c>
      <c r="D24" s="177">
        <v>45971.72</v>
      </c>
    </row>
    <row r="25" spans="1:4" x14ac:dyDescent="0.2">
      <c r="A25" s="155" t="s">
        <v>828</v>
      </c>
      <c r="B25" s="185">
        <v>19798</v>
      </c>
      <c r="C25" s="145"/>
      <c r="D25" s="177"/>
    </row>
    <row r="26" spans="1:4" ht="13.5" thickBot="1" x14ac:dyDescent="0.25">
      <c r="A26" s="145"/>
      <c r="B26" s="332">
        <f>SUM(B18:B25)</f>
        <v>359927.97</v>
      </c>
      <c r="C26" s="145"/>
      <c r="D26" s="332">
        <f>SUM(D18:D25)</f>
        <v>359927.97</v>
      </c>
    </row>
    <row r="27" spans="1:4" ht="13.5" thickTop="1" x14ac:dyDescent="0.2">
      <c r="A27" s="145"/>
      <c r="B27" s="145"/>
      <c r="C27" s="145"/>
      <c r="D27" s="145"/>
    </row>
    <row r="28" spans="1:4" x14ac:dyDescent="0.2">
      <c r="A28" s="501" t="s">
        <v>355</v>
      </c>
      <c r="B28" s="501"/>
      <c r="C28" s="501"/>
      <c r="D28" s="501"/>
    </row>
    <row r="29" spans="1:4" x14ac:dyDescent="0.2">
      <c r="A29" s="145"/>
      <c r="B29" s="178" t="s">
        <v>2</v>
      </c>
      <c r="C29" s="145"/>
      <c r="D29" s="178" t="s">
        <v>2</v>
      </c>
    </row>
    <row r="30" spans="1:4" x14ac:dyDescent="0.2">
      <c r="A30" s="155" t="s">
        <v>496</v>
      </c>
      <c r="B30" s="177"/>
      <c r="C30" s="155" t="s">
        <v>341</v>
      </c>
      <c r="D30" s="181">
        <v>18123</v>
      </c>
    </row>
    <row r="31" spans="1:4" x14ac:dyDescent="0.2">
      <c r="A31" s="155" t="s">
        <v>342</v>
      </c>
      <c r="B31" s="177">
        <v>1515.9</v>
      </c>
      <c r="C31" s="155"/>
      <c r="D31" s="177"/>
    </row>
    <row r="32" spans="1:4" x14ac:dyDescent="0.2">
      <c r="A32" s="145" t="s">
        <v>324</v>
      </c>
      <c r="B32" s="177">
        <v>8297.4500000000007</v>
      </c>
      <c r="C32" s="155" t="s">
        <v>895</v>
      </c>
      <c r="D32" s="177">
        <v>10000</v>
      </c>
    </row>
    <row r="33" spans="1:4" x14ac:dyDescent="0.2">
      <c r="A33" s="155" t="s">
        <v>894</v>
      </c>
      <c r="B33" s="177">
        <v>10000</v>
      </c>
      <c r="C33" s="155"/>
      <c r="D33" s="177"/>
    </row>
    <row r="34" spans="1:4" x14ac:dyDescent="0.2">
      <c r="A34" s="145"/>
      <c r="B34" s="177"/>
      <c r="C34" s="155" t="s">
        <v>497</v>
      </c>
      <c r="D34" s="145"/>
    </row>
    <row r="35" spans="1:4" x14ac:dyDescent="0.2">
      <c r="A35" s="145" t="s">
        <v>325</v>
      </c>
      <c r="B35" s="177">
        <v>16842</v>
      </c>
      <c r="C35" s="331" t="s">
        <v>342</v>
      </c>
      <c r="D35" s="177">
        <v>1557.9</v>
      </c>
    </row>
    <row r="36" spans="1:4" x14ac:dyDescent="0.2">
      <c r="A36" s="145" t="s">
        <v>335</v>
      </c>
      <c r="B36" s="177">
        <v>534</v>
      </c>
      <c r="C36" s="344" t="s">
        <v>324</v>
      </c>
      <c r="D36" s="177">
        <v>7508.45</v>
      </c>
    </row>
    <row r="37" spans="1:4" x14ac:dyDescent="0.2">
      <c r="A37" s="145"/>
      <c r="B37" s="185"/>
      <c r="C37" s="145"/>
      <c r="D37" s="177"/>
    </row>
    <row r="38" spans="1:4" ht="13.5" thickBot="1" x14ac:dyDescent="0.25">
      <c r="A38" s="145"/>
      <c r="B38" s="332">
        <f>SUM(B30:B37)</f>
        <v>37189.35</v>
      </c>
      <c r="C38" s="145"/>
      <c r="D38" s="332">
        <f>SUM(D30:D36)</f>
        <v>37189.35</v>
      </c>
    </row>
    <row r="39" spans="1:4" ht="13.5" thickTop="1" x14ac:dyDescent="0.2">
      <c r="A39" s="145"/>
      <c r="B39" s="145"/>
      <c r="C39" s="145"/>
      <c r="D39" s="145"/>
    </row>
    <row r="40" spans="1:4" x14ac:dyDescent="0.2">
      <c r="A40" s="501" t="s">
        <v>330</v>
      </c>
      <c r="B40" s="501"/>
      <c r="C40" s="501"/>
      <c r="D40" s="501"/>
    </row>
    <row r="41" spans="1:4" x14ac:dyDescent="0.2">
      <c r="A41" s="145"/>
      <c r="B41" s="178" t="s">
        <v>2</v>
      </c>
      <c r="C41" s="145"/>
      <c r="D41" s="178" t="s">
        <v>2</v>
      </c>
    </row>
    <row r="42" spans="1:4" x14ac:dyDescent="0.2">
      <c r="A42" s="155" t="s">
        <v>496</v>
      </c>
      <c r="B42" s="177"/>
      <c r="C42" s="155" t="s">
        <v>341</v>
      </c>
      <c r="D42" s="181">
        <v>550998</v>
      </c>
    </row>
    <row r="43" spans="1:4" x14ac:dyDescent="0.2">
      <c r="A43" s="155" t="s">
        <v>342</v>
      </c>
      <c r="B43" s="177">
        <v>3220.85</v>
      </c>
      <c r="C43" s="155"/>
      <c r="D43" s="177">
        <v>0</v>
      </c>
    </row>
    <row r="44" spans="1:4" x14ac:dyDescent="0.2">
      <c r="A44" s="145" t="s">
        <v>324</v>
      </c>
      <c r="B44" s="177">
        <v>208517.5</v>
      </c>
      <c r="C44" s="155"/>
      <c r="D44" s="177"/>
    </row>
    <row r="45" spans="1:4" x14ac:dyDescent="0.2">
      <c r="A45" s="145"/>
      <c r="B45" s="177"/>
      <c r="C45" s="155"/>
      <c r="D45" s="177"/>
    </row>
    <row r="46" spans="1:4" x14ac:dyDescent="0.2">
      <c r="A46" s="145" t="s">
        <v>325</v>
      </c>
      <c r="B46" s="177">
        <v>551332</v>
      </c>
      <c r="C46" s="155" t="s">
        <v>497</v>
      </c>
      <c r="D46" s="145"/>
    </row>
    <row r="47" spans="1:4" x14ac:dyDescent="0.2">
      <c r="A47" s="145" t="s">
        <v>335</v>
      </c>
      <c r="B47" s="177">
        <v>8877</v>
      </c>
      <c r="C47" s="331" t="s">
        <v>342</v>
      </c>
      <c r="D47" s="177">
        <v>2302.85</v>
      </c>
    </row>
    <row r="48" spans="1:4" x14ac:dyDescent="0.2">
      <c r="A48" s="145"/>
      <c r="B48" s="177"/>
      <c r="C48" s="344" t="s">
        <v>324</v>
      </c>
      <c r="D48" s="177">
        <v>218646.5</v>
      </c>
    </row>
    <row r="49" spans="1:4" x14ac:dyDescent="0.2">
      <c r="A49" s="145"/>
      <c r="B49" s="185"/>
      <c r="C49" s="145"/>
      <c r="D49" s="177"/>
    </row>
    <row r="50" spans="1:4" ht="13.5" thickBot="1" x14ac:dyDescent="0.25">
      <c r="A50" s="145"/>
      <c r="B50" s="332">
        <f>SUM(B42:B49)</f>
        <v>771947.35</v>
      </c>
      <c r="C50" s="145"/>
      <c r="D50" s="332">
        <f>B50</f>
        <v>771947.35</v>
      </c>
    </row>
    <row r="51" spans="1:4" ht="13.5" thickTop="1" x14ac:dyDescent="0.2"/>
  </sheetData>
  <mergeCells count="8">
    <mergeCell ref="A28:D28"/>
    <mergeCell ref="A40:D40"/>
    <mergeCell ref="A1:D1"/>
    <mergeCell ref="A2:D2"/>
    <mergeCell ref="A3:D3"/>
    <mergeCell ref="A4:D4"/>
    <mergeCell ref="A5:D5"/>
    <mergeCell ref="A16:D1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view="pageBreakPreview" topLeftCell="A16" zoomScaleSheetLayoutView="100" workbookViewId="0">
      <selection activeCell="D21" sqref="D21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30.42578125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344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1" t="s">
        <v>754</v>
      </c>
      <c r="B6" s="501"/>
      <c r="C6" s="501"/>
      <c r="D6" s="501"/>
    </row>
    <row r="7" spans="1:4" x14ac:dyDescent="0.2">
      <c r="A7" s="145"/>
      <c r="B7" s="178" t="s">
        <v>2</v>
      </c>
      <c r="C7" s="145"/>
      <c r="D7" s="178" t="s">
        <v>2</v>
      </c>
    </row>
    <row r="8" spans="1:4" x14ac:dyDescent="0.2">
      <c r="A8" s="155" t="s">
        <v>496</v>
      </c>
      <c r="B8" s="177"/>
      <c r="C8" s="155" t="s">
        <v>341</v>
      </c>
      <c r="D8" s="181">
        <v>337400</v>
      </c>
    </row>
    <row r="9" spans="1:4" x14ac:dyDescent="0.2">
      <c r="A9" s="155" t="s">
        <v>342</v>
      </c>
      <c r="B9" s="177">
        <v>8500</v>
      </c>
      <c r="C9" s="155"/>
      <c r="D9" s="177"/>
    </row>
    <row r="10" spans="1:4" x14ac:dyDescent="0.2">
      <c r="A10" s="145" t="s">
        <v>324</v>
      </c>
      <c r="B10" s="177">
        <v>192930</v>
      </c>
      <c r="C10" s="155" t="s">
        <v>834</v>
      </c>
      <c r="D10" s="177">
        <v>4000</v>
      </c>
    </row>
    <row r="11" spans="1:4" x14ac:dyDescent="0.2">
      <c r="A11" s="145"/>
      <c r="B11" s="329"/>
      <c r="C11" s="155"/>
      <c r="D11" s="177"/>
    </row>
    <row r="12" spans="1:4" x14ac:dyDescent="0.2">
      <c r="A12" s="155"/>
      <c r="B12" s="329"/>
      <c r="C12" s="145"/>
      <c r="D12" s="145"/>
    </row>
    <row r="13" spans="1:4" x14ac:dyDescent="0.2">
      <c r="A13" s="145" t="s">
        <v>325</v>
      </c>
      <c r="B13" s="329">
        <v>378500</v>
      </c>
      <c r="C13" s="145"/>
      <c r="D13" s="145"/>
    </row>
    <row r="14" spans="1:4" x14ac:dyDescent="0.2">
      <c r="A14" s="155"/>
      <c r="B14" s="330"/>
      <c r="C14" s="155" t="s">
        <v>497</v>
      </c>
      <c r="D14" s="329"/>
    </row>
    <row r="15" spans="1:4" x14ac:dyDescent="0.2">
      <c r="A15" s="155" t="s">
        <v>348</v>
      </c>
      <c r="B15" s="330">
        <v>10919</v>
      </c>
      <c r="C15" s="331" t="s">
        <v>342</v>
      </c>
      <c r="D15" s="403" t="s">
        <v>465</v>
      </c>
    </row>
    <row r="16" spans="1:4" x14ac:dyDescent="0.2">
      <c r="A16" s="155"/>
      <c r="B16" s="330"/>
      <c r="C16" s="344" t="s">
        <v>324</v>
      </c>
      <c r="D16" s="178">
        <v>249449</v>
      </c>
    </row>
    <row r="17" spans="1:4" ht="13.5" thickBot="1" x14ac:dyDescent="0.25">
      <c r="A17" s="155"/>
      <c r="B17" s="332">
        <f>SUM(B8:B16)</f>
        <v>590849</v>
      </c>
      <c r="C17" s="190"/>
      <c r="D17" s="332">
        <f>SUM(D8:D16)</f>
        <v>590849</v>
      </c>
    </row>
    <row r="18" spans="1:4" ht="13.5" thickTop="1" x14ac:dyDescent="0.2">
      <c r="A18" s="145"/>
      <c r="B18" s="145"/>
      <c r="C18" s="145"/>
      <c r="D18" s="145"/>
    </row>
    <row r="19" spans="1:4" x14ac:dyDescent="0.2">
      <c r="A19" s="501" t="s">
        <v>755</v>
      </c>
      <c r="B19" s="501"/>
      <c r="C19" s="501"/>
      <c r="D19" s="501"/>
    </row>
    <row r="20" spans="1:4" x14ac:dyDescent="0.2">
      <c r="A20" s="145"/>
      <c r="B20" s="178" t="s">
        <v>2</v>
      </c>
      <c r="C20" s="145"/>
      <c r="D20" s="178" t="s">
        <v>2</v>
      </c>
    </row>
    <row r="21" spans="1:4" x14ac:dyDescent="0.2">
      <c r="A21" s="155" t="s">
        <v>496</v>
      </c>
      <c r="B21" s="177"/>
      <c r="C21" s="155" t="s">
        <v>341</v>
      </c>
      <c r="D21" s="181">
        <v>4579.6000000000004</v>
      </c>
    </row>
    <row r="22" spans="1:4" x14ac:dyDescent="0.2">
      <c r="A22" s="155" t="s">
        <v>342</v>
      </c>
      <c r="B22" s="177"/>
      <c r="C22" s="155"/>
      <c r="D22" s="177"/>
    </row>
    <row r="23" spans="1:4" x14ac:dyDescent="0.2">
      <c r="A23" s="145" t="s">
        <v>324</v>
      </c>
      <c r="B23" s="177">
        <v>278</v>
      </c>
      <c r="C23" s="155"/>
      <c r="D23" s="177"/>
    </row>
    <row r="24" spans="1:4" x14ac:dyDescent="0.2">
      <c r="A24" s="145"/>
      <c r="B24" s="329"/>
      <c r="C24" s="155"/>
      <c r="D24" s="177"/>
    </row>
    <row r="25" spans="1:4" x14ac:dyDescent="0.2">
      <c r="A25" s="155" t="s">
        <v>835</v>
      </c>
      <c r="B25" s="329">
        <v>4000</v>
      </c>
      <c r="C25" s="155" t="s">
        <v>497</v>
      </c>
      <c r="D25" s="177"/>
    </row>
    <row r="26" spans="1:4" x14ac:dyDescent="0.2">
      <c r="A26" s="145" t="s">
        <v>325</v>
      </c>
      <c r="B26" s="329">
        <v>50000</v>
      </c>
      <c r="C26" s="331" t="s">
        <v>342</v>
      </c>
      <c r="D26" s="330"/>
    </row>
    <row r="27" spans="1:4" x14ac:dyDescent="0.2">
      <c r="A27" s="155"/>
      <c r="B27" s="329"/>
      <c r="C27" s="344" t="s">
        <v>324</v>
      </c>
      <c r="D27" s="178">
        <v>49974.400000000001</v>
      </c>
    </row>
    <row r="28" spans="1:4" x14ac:dyDescent="0.2">
      <c r="A28" s="155" t="s">
        <v>349</v>
      </c>
      <c r="B28" s="329">
        <v>276</v>
      </c>
      <c r="C28" s="344"/>
      <c r="D28" s="178"/>
    </row>
    <row r="29" spans="1:4" ht="13.5" thickBot="1" x14ac:dyDescent="0.25">
      <c r="A29" s="155"/>
      <c r="B29" s="332">
        <f>SUM(B21:B28)</f>
        <v>54554</v>
      </c>
      <c r="C29" s="190"/>
      <c r="D29" s="332">
        <f>SUM(D21:D28)</f>
        <v>54554</v>
      </c>
    </row>
    <row r="30" spans="1:4" ht="13.5" thickTop="1" x14ac:dyDescent="0.2">
      <c r="A30" s="145"/>
      <c r="B30" s="145"/>
      <c r="C30" s="145"/>
      <c r="D30" s="145"/>
    </row>
    <row r="31" spans="1:4" x14ac:dyDescent="0.2">
      <c r="A31" s="501" t="s">
        <v>756</v>
      </c>
      <c r="B31" s="501"/>
      <c r="C31" s="501"/>
      <c r="D31" s="501"/>
    </row>
    <row r="32" spans="1:4" x14ac:dyDescent="0.2">
      <c r="A32" s="145"/>
      <c r="B32" s="178" t="s">
        <v>2</v>
      </c>
      <c r="C32" s="145"/>
      <c r="D32" s="178" t="s">
        <v>2</v>
      </c>
    </row>
    <row r="33" spans="1:4" x14ac:dyDescent="0.2">
      <c r="A33" s="155" t="s">
        <v>496</v>
      </c>
      <c r="B33" s="177"/>
      <c r="C33" s="155" t="s">
        <v>341</v>
      </c>
      <c r="D33" s="181">
        <v>326776</v>
      </c>
    </row>
    <row r="34" spans="1:4" x14ac:dyDescent="0.2">
      <c r="A34" s="155" t="s">
        <v>342</v>
      </c>
      <c r="B34" s="330">
        <v>4844</v>
      </c>
      <c r="C34" s="155"/>
      <c r="D34" s="177"/>
    </row>
    <row r="35" spans="1:4" x14ac:dyDescent="0.2">
      <c r="A35" s="145" t="s">
        <v>324</v>
      </c>
      <c r="B35" s="178">
        <v>100231.07</v>
      </c>
      <c r="C35" s="155" t="s">
        <v>833</v>
      </c>
      <c r="D35" s="177">
        <v>200020</v>
      </c>
    </row>
    <row r="36" spans="1:4" x14ac:dyDescent="0.2">
      <c r="A36" s="145"/>
      <c r="B36" s="329"/>
      <c r="C36" s="155"/>
      <c r="D36" s="177"/>
    </row>
    <row r="37" spans="1:4" x14ac:dyDescent="0.2">
      <c r="A37" s="155" t="s">
        <v>831</v>
      </c>
      <c r="B37" s="329">
        <v>599758</v>
      </c>
      <c r="C37" s="155" t="s">
        <v>497</v>
      </c>
      <c r="D37" s="177"/>
    </row>
    <row r="38" spans="1:4" x14ac:dyDescent="0.2">
      <c r="A38" s="155" t="s">
        <v>832</v>
      </c>
      <c r="B38" s="329">
        <v>2206.79</v>
      </c>
      <c r="C38" s="331" t="s">
        <v>342</v>
      </c>
      <c r="D38" s="330">
        <v>4974</v>
      </c>
    </row>
    <row r="39" spans="1:4" x14ac:dyDescent="0.2">
      <c r="A39" s="155"/>
      <c r="B39" s="402"/>
      <c r="C39" s="344" t="s">
        <v>324</v>
      </c>
      <c r="D39" s="178">
        <v>183123.86</v>
      </c>
    </row>
    <row r="40" spans="1:4" x14ac:dyDescent="0.2">
      <c r="A40" s="155" t="s">
        <v>349</v>
      </c>
      <c r="B40" s="402">
        <v>7854</v>
      </c>
      <c r="C40" s="344"/>
      <c r="D40" s="178"/>
    </row>
    <row r="41" spans="1:4" x14ac:dyDescent="0.2">
      <c r="A41" s="155"/>
      <c r="B41" s="402"/>
      <c r="C41" s="344"/>
      <c r="D41" s="178"/>
    </row>
    <row r="42" spans="1:4" ht="13.5" thickBot="1" x14ac:dyDescent="0.25">
      <c r="A42" s="155"/>
      <c r="B42" s="332">
        <f>SUM(B33:B40)</f>
        <v>714893.8600000001</v>
      </c>
      <c r="C42" s="190"/>
      <c r="D42" s="332">
        <f>SUM(D33:D40)</f>
        <v>714893.86</v>
      </c>
    </row>
    <row r="43" spans="1:4" ht="13.5" thickTop="1" x14ac:dyDescent="0.2">
      <c r="A43" s="145"/>
      <c r="B43" s="145"/>
      <c r="C43" s="145"/>
      <c r="D43" s="145"/>
    </row>
    <row r="44" spans="1:4" ht="13.5" thickBot="1" x14ac:dyDescent="0.25">
      <c r="A44" s="13"/>
      <c r="B44" s="46"/>
      <c r="C44" s="93"/>
      <c r="D44" s="46"/>
    </row>
    <row r="45" spans="1:4" ht="13.5" thickTop="1" x14ac:dyDescent="0.2"/>
  </sheetData>
  <mergeCells count="7">
    <mergeCell ref="A31:D31"/>
    <mergeCell ref="A1:D1"/>
    <mergeCell ref="A2:D2"/>
    <mergeCell ref="A3:D3"/>
    <mergeCell ref="A4:D4"/>
    <mergeCell ref="A6:D6"/>
    <mergeCell ref="A19:D19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topLeftCell="A37" zoomScaleSheetLayoutView="100" workbookViewId="0">
      <selection sqref="A1:D1"/>
    </sheetView>
  </sheetViews>
  <sheetFormatPr defaultRowHeight="12.75" x14ac:dyDescent="0.2"/>
  <cols>
    <col min="1" max="1" width="33.5703125" bestFit="1" customWidth="1"/>
    <col min="2" max="2" width="12.5703125" bestFit="1" customWidth="1"/>
    <col min="3" max="3" width="28.85546875" bestFit="1" customWidth="1"/>
    <col min="4" max="4" width="12.57031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354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9" t="s">
        <v>355</v>
      </c>
      <c r="B6" s="509"/>
      <c r="C6" s="509"/>
      <c r="D6" s="509"/>
    </row>
    <row r="7" spans="1:4" x14ac:dyDescent="0.2">
      <c r="B7" s="255" t="s">
        <v>2</v>
      </c>
      <c r="D7" s="255" t="s">
        <v>2</v>
      </c>
    </row>
    <row r="8" spans="1:4" x14ac:dyDescent="0.2">
      <c r="A8" s="155" t="s">
        <v>496</v>
      </c>
      <c r="B8" s="44"/>
      <c r="C8" s="13" t="s">
        <v>341</v>
      </c>
      <c r="D8" s="256"/>
    </row>
    <row r="9" spans="1:4" x14ac:dyDescent="0.2">
      <c r="A9" s="13" t="s">
        <v>342</v>
      </c>
      <c r="B9" s="44"/>
      <c r="C9" s="13" t="s">
        <v>345</v>
      </c>
      <c r="D9" s="44"/>
    </row>
    <row r="10" spans="1:4" x14ac:dyDescent="0.2">
      <c r="A10" t="s">
        <v>324</v>
      </c>
      <c r="B10" s="44"/>
      <c r="C10" s="13"/>
      <c r="D10" s="44"/>
    </row>
    <row r="11" spans="1:4" x14ac:dyDescent="0.2">
      <c r="A11" t="s">
        <v>325</v>
      </c>
      <c r="B11" s="103"/>
      <c r="C11" s="13"/>
      <c r="D11" s="44"/>
    </row>
    <row r="12" spans="1:4" x14ac:dyDescent="0.2">
      <c r="A12" s="13" t="s">
        <v>346</v>
      </c>
      <c r="B12" s="103"/>
    </row>
    <row r="13" spans="1:4" x14ac:dyDescent="0.2">
      <c r="A13" s="13" t="s">
        <v>347</v>
      </c>
      <c r="B13" s="44"/>
    </row>
    <row r="14" spans="1:4" x14ac:dyDescent="0.2">
      <c r="A14" s="13" t="s">
        <v>326</v>
      </c>
      <c r="B14" s="258"/>
      <c r="C14" s="155" t="s">
        <v>497</v>
      </c>
      <c r="D14" s="103"/>
    </row>
    <row r="15" spans="1:4" x14ac:dyDescent="0.2">
      <c r="A15" s="13"/>
      <c r="B15" s="258"/>
      <c r="C15" s="257" t="s">
        <v>342</v>
      </c>
      <c r="D15" s="258"/>
    </row>
    <row r="16" spans="1:4" x14ac:dyDescent="0.2">
      <c r="A16" s="13" t="s">
        <v>348</v>
      </c>
      <c r="B16" s="258"/>
      <c r="C16" s="76" t="s">
        <v>324</v>
      </c>
      <c r="D16" s="255"/>
    </row>
    <row r="17" spans="1:4" ht="13.5" thickBot="1" x14ac:dyDescent="0.25">
      <c r="A17" s="13"/>
      <c r="B17" s="46">
        <f>SUM(B8:B16)</f>
        <v>0</v>
      </c>
      <c r="C17" s="93"/>
      <c r="D17" s="46">
        <f>SUM(D8:D16)</f>
        <v>0</v>
      </c>
    </row>
    <row r="18" spans="1:4" ht="13.5" thickTop="1" x14ac:dyDescent="0.2"/>
    <row r="19" spans="1:4" x14ac:dyDescent="0.2">
      <c r="A19" s="509" t="s">
        <v>356</v>
      </c>
      <c r="B19" s="509"/>
      <c r="C19" s="509"/>
      <c r="D19" s="509"/>
    </row>
    <row r="20" spans="1:4" x14ac:dyDescent="0.2">
      <c r="B20" s="255" t="s">
        <v>2</v>
      </c>
      <c r="D20" s="255" t="s">
        <v>2</v>
      </c>
    </row>
    <row r="21" spans="1:4" x14ac:dyDescent="0.2">
      <c r="A21" s="155" t="s">
        <v>496</v>
      </c>
      <c r="B21" s="44"/>
      <c r="C21" s="13" t="s">
        <v>341</v>
      </c>
      <c r="D21" s="256"/>
    </row>
    <row r="22" spans="1:4" x14ac:dyDescent="0.2">
      <c r="A22" s="13" t="s">
        <v>342</v>
      </c>
      <c r="B22" s="44"/>
      <c r="C22" s="13" t="s">
        <v>345</v>
      </c>
      <c r="D22" s="44"/>
    </row>
    <row r="23" spans="1:4" x14ac:dyDescent="0.2">
      <c r="A23" t="s">
        <v>324</v>
      </c>
      <c r="B23" s="44"/>
      <c r="C23" s="13"/>
      <c r="D23" s="44"/>
    </row>
    <row r="24" spans="1:4" x14ac:dyDescent="0.2">
      <c r="A24" t="s">
        <v>325</v>
      </c>
      <c r="B24" s="103"/>
      <c r="C24" s="13"/>
      <c r="D24" s="44"/>
    </row>
    <row r="25" spans="1:4" x14ac:dyDescent="0.2">
      <c r="A25" s="13" t="s">
        <v>346</v>
      </c>
      <c r="B25" s="103"/>
    </row>
    <row r="26" spans="1:4" x14ac:dyDescent="0.2">
      <c r="A26" s="13" t="s">
        <v>373</v>
      </c>
      <c r="B26" s="258"/>
      <c r="C26" s="155" t="s">
        <v>497</v>
      </c>
      <c r="D26" s="103"/>
    </row>
    <row r="27" spans="1:4" x14ac:dyDescent="0.2">
      <c r="A27" s="13" t="s">
        <v>326</v>
      </c>
      <c r="B27" s="258"/>
      <c r="C27" s="257" t="s">
        <v>342</v>
      </c>
      <c r="D27" s="258"/>
    </row>
    <row r="28" spans="1:4" x14ac:dyDescent="0.2">
      <c r="A28" s="13" t="s">
        <v>348</v>
      </c>
      <c r="B28" s="258"/>
      <c r="C28" s="76" t="s">
        <v>324</v>
      </c>
      <c r="D28" s="255"/>
    </row>
    <row r="29" spans="1:4" ht="13.5" thickBot="1" x14ac:dyDescent="0.25">
      <c r="A29" s="13"/>
      <c r="B29" s="46">
        <f>SUM(B21:B28)</f>
        <v>0</v>
      </c>
      <c r="C29" s="93"/>
      <c r="D29" s="46">
        <f>SUM(D21:D28)</f>
        <v>0</v>
      </c>
    </row>
    <row r="30" spans="1:4" ht="13.5" thickTop="1" x14ac:dyDescent="0.2"/>
    <row r="31" spans="1:4" x14ac:dyDescent="0.2">
      <c r="A31" s="509" t="s">
        <v>461</v>
      </c>
      <c r="B31" s="509"/>
      <c r="C31" s="509"/>
      <c r="D31" s="509"/>
    </row>
    <row r="32" spans="1:4" x14ac:dyDescent="0.2">
      <c r="B32" s="255" t="s">
        <v>2</v>
      </c>
      <c r="D32" s="255" t="s">
        <v>2</v>
      </c>
    </row>
    <row r="33" spans="1:4" x14ac:dyDescent="0.2">
      <c r="A33" s="155" t="s">
        <v>496</v>
      </c>
      <c r="B33" s="44"/>
      <c r="C33" s="13" t="s">
        <v>341</v>
      </c>
      <c r="D33" s="256"/>
    </row>
    <row r="34" spans="1:4" x14ac:dyDescent="0.2">
      <c r="A34" s="13" t="s">
        <v>342</v>
      </c>
      <c r="B34" s="44"/>
      <c r="C34" s="13" t="s">
        <v>345</v>
      </c>
      <c r="D34" s="44"/>
    </row>
    <row r="35" spans="1:4" x14ac:dyDescent="0.2">
      <c r="A35" t="s">
        <v>324</v>
      </c>
      <c r="B35" s="44"/>
      <c r="C35" s="13"/>
      <c r="D35" s="44"/>
    </row>
    <row r="36" spans="1:4" x14ac:dyDescent="0.2">
      <c r="A36" t="s">
        <v>325</v>
      </c>
      <c r="B36" s="103"/>
      <c r="C36" s="13"/>
      <c r="D36" s="44"/>
    </row>
    <row r="37" spans="1:4" x14ac:dyDescent="0.2">
      <c r="A37" s="13" t="s">
        <v>346</v>
      </c>
      <c r="B37" s="103"/>
    </row>
    <row r="38" spans="1:4" x14ac:dyDescent="0.2">
      <c r="A38" s="13" t="s">
        <v>374</v>
      </c>
      <c r="B38" s="258"/>
      <c r="C38" s="155" t="s">
        <v>497</v>
      </c>
      <c r="D38" s="103"/>
    </row>
    <row r="39" spans="1:4" x14ac:dyDescent="0.2">
      <c r="A39" s="13" t="s">
        <v>326</v>
      </c>
      <c r="B39" s="258"/>
      <c r="C39" s="257" t="s">
        <v>342</v>
      </c>
      <c r="D39" s="258"/>
    </row>
    <row r="40" spans="1:4" x14ac:dyDescent="0.2">
      <c r="A40" s="13" t="s">
        <v>348</v>
      </c>
      <c r="B40" s="258"/>
      <c r="C40" s="76" t="s">
        <v>324</v>
      </c>
      <c r="D40" s="255"/>
    </row>
    <row r="41" spans="1:4" ht="13.5" thickBot="1" x14ac:dyDescent="0.25">
      <c r="A41" s="13"/>
      <c r="B41" s="46">
        <f>SUM(B33:B40)</f>
        <v>0</v>
      </c>
      <c r="C41" s="93"/>
      <c r="D41" s="46">
        <f>SUM(D33:D40)</f>
        <v>0</v>
      </c>
    </row>
    <row r="42" spans="1:4" ht="13.5" thickTop="1" x14ac:dyDescent="0.2"/>
    <row r="43" spans="1:4" x14ac:dyDescent="0.2">
      <c r="A43" s="509" t="s">
        <v>357</v>
      </c>
      <c r="B43" s="509"/>
      <c r="C43" s="509"/>
      <c r="D43" s="509"/>
    </row>
    <row r="44" spans="1:4" x14ac:dyDescent="0.2">
      <c r="B44" s="255" t="s">
        <v>2</v>
      </c>
      <c r="D44" s="255" t="s">
        <v>2</v>
      </c>
    </row>
    <row r="45" spans="1:4" x14ac:dyDescent="0.2">
      <c r="A45" s="155" t="s">
        <v>496</v>
      </c>
      <c r="B45" s="44"/>
      <c r="C45" s="13" t="s">
        <v>341</v>
      </c>
      <c r="D45" s="256"/>
    </row>
    <row r="46" spans="1:4" x14ac:dyDescent="0.2">
      <c r="A46" s="13" t="s">
        <v>342</v>
      </c>
      <c r="B46" s="44"/>
      <c r="C46" s="13" t="s">
        <v>345</v>
      </c>
      <c r="D46" s="44"/>
    </row>
    <row r="47" spans="1:4" x14ac:dyDescent="0.2">
      <c r="A47" t="s">
        <v>324</v>
      </c>
      <c r="B47" s="44"/>
      <c r="C47" s="13"/>
      <c r="D47" s="44"/>
    </row>
    <row r="48" spans="1:4" x14ac:dyDescent="0.2">
      <c r="A48" t="s">
        <v>325</v>
      </c>
      <c r="B48" s="103"/>
      <c r="C48" s="13"/>
      <c r="D48" s="44"/>
    </row>
    <row r="49" spans="1:4" x14ac:dyDescent="0.2">
      <c r="A49" s="13" t="s">
        <v>346</v>
      </c>
      <c r="B49" s="103"/>
    </row>
    <row r="50" spans="1:4" x14ac:dyDescent="0.2">
      <c r="A50" s="13" t="s">
        <v>326</v>
      </c>
      <c r="B50" s="258"/>
      <c r="C50" s="155" t="s">
        <v>497</v>
      </c>
      <c r="D50" s="103"/>
    </row>
    <row r="51" spans="1:4" x14ac:dyDescent="0.2">
      <c r="A51" s="13"/>
      <c r="B51" s="258"/>
      <c r="C51" s="257" t="s">
        <v>342</v>
      </c>
      <c r="D51" s="258"/>
    </row>
    <row r="52" spans="1:4" x14ac:dyDescent="0.2">
      <c r="A52" s="13" t="s">
        <v>348</v>
      </c>
      <c r="B52" s="258">
        <v>1533</v>
      </c>
      <c r="C52" s="76" t="s">
        <v>324</v>
      </c>
      <c r="D52" s="255"/>
    </row>
    <row r="53" spans="1:4" ht="13.5" thickBot="1" x14ac:dyDescent="0.25">
      <c r="A53" s="13"/>
      <c r="B53" s="46">
        <f>SUM(B45:B52)</f>
        <v>1533</v>
      </c>
      <c r="C53" s="93"/>
      <c r="D53" s="46">
        <f>SUM(D45:D52)</f>
        <v>0</v>
      </c>
    </row>
    <row r="54" spans="1:4" ht="13.5" thickTop="1" x14ac:dyDescent="0.2"/>
  </sheetData>
  <mergeCells count="8">
    <mergeCell ref="A31:D31"/>
    <mergeCell ref="A43:D43"/>
    <mergeCell ref="A1:D1"/>
    <mergeCell ref="A2:D2"/>
    <mergeCell ref="A3:D3"/>
    <mergeCell ref="A4:D4"/>
    <mergeCell ref="A6:D6"/>
    <mergeCell ref="A19:D19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view="pageBreakPreview" topLeftCell="A10" zoomScaleSheetLayoutView="100" workbookViewId="0">
      <selection sqref="A1:D1"/>
    </sheetView>
  </sheetViews>
  <sheetFormatPr defaultRowHeight="12.75" x14ac:dyDescent="0.2"/>
  <cols>
    <col min="1" max="1" width="33.5703125" bestFit="1" customWidth="1"/>
    <col min="2" max="2" width="14.140625" bestFit="1" customWidth="1"/>
    <col min="3" max="3" width="28.85546875" bestFit="1" customWidth="1"/>
    <col min="4" max="4" width="14.140625" bestFit="1" customWidth="1"/>
  </cols>
  <sheetData>
    <row r="1" spans="1:4" ht="15.75" x14ac:dyDescent="0.25">
      <c r="A1" s="502" t="s">
        <v>471</v>
      </c>
      <c r="B1" s="502"/>
      <c r="C1" s="502"/>
      <c r="D1" s="502"/>
    </row>
    <row r="2" spans="1:4" ht="15.75" x14ac:dyDescent="0.25">
      <c r="A2" s="506" t="s">
        <v>358</v>
      </c>
      <c r="B2" s="506"/>
      <c r="C2" s="506"/>
      <c r="D2" s="506"/>
    </row>
    <row r="3" spans="1:4" x14ac:dyDescent="0.2">
      <c r="A3" s="507" t="s">
        <v>320</v>
      </c>
      <c r="B3" s="507"/>
      <c r="C3" s="507"/>
      <c r="D3" s="507"/>
    </row>
    <row r="4" spans="1:4" x14ac:dyDescent="0.2">
      <c r="A4" s="508" t="s">
        <v>321</v>
      </c>
      <c r="B4" s="508"/>
      <c r="C4" s="508"/>
      <c r="D4" s="508"/>
    </row>
    <row r="6" spans="1:4" x14ac:dyDescent="0.2">
      <c r="A6" s="509" t="s">
        <v>350</v>
      </c>
      <c r="B6" s="509"/>
      <c r="C6" s="509"/>
      <c r="D6" s="509"/>
    </row>
    <row r="7" spans="1:4" x14ac:dyDescent="0.2">
      <c r="B7" s="255" t="s">
        <v>2</v>
      </c>
      <c r="D7" s="255" t="s">
        <v>2</v>
      </c>
    </row>
    <row r="8" spans="1:4" x14ac:dyDescent="0.2">
      <c r="A8" s="155" t="s">
        <v>496</v>
      </c>
      <c r="B8" s="44"/>
      <c r="C8" s="13" t="s">
        <v>341</v>
      </c>
      <c r="D8" s="256"/>
    </row>
    <row r="9" spans="1:4" x14ac:dyDescent="0.2">
      <c r="A9" s="13" t="s">
        <v>342</v>
      </c>
      <c r="B9" s="44"/>
      <c r="C9" s="13" t="s">
        <v>345</v>
      </c>
      <c r="D9" s="44"/>
    </row>
    <row r="10" spans="1:4" x14ac:dyDescent="0.2">
      <c r="A10" t="s">
        <v>324</v>
      </c>
      <c r="B10" s="44"/>
      <c r="C10" s="13"/>
      <c r="D10" s="44"/>
    </row>
    <row r="11" spans="1:4" x14ac:dyDescent="0.2">
      <c r="A11" t="s">
        <v>325</v>
      </c>
      <c r="B11" s="103"/>
      <c r="C11" s="13"/>
      <c r="D11" s="44"/>
    </row>
    <row r="12" spans="1:4" x14ac:dyDescent="0.2">
      <c r="A12" s="13" t="s">
        <v>224</v>
      </c>
      <c r="B12" s="103"/>
    </row>
    <row r="13" spans="1:4" x14ac:dyDescent="0.2">
      <c r="A13" s="13" t="s">
        <v>444</v>
      </c>
      <c r="B13" s="44"/>
    </row>
    <row r="14" spans="1:4" x14ac:dyDescent="0.2">
      <c r="A14" s="13" t="s">
        <v>445</v>
      </c>
      <c r="B14" s="258"/>
      <c r="C14" s="137"/>
      <c r="D14" s="103"/>
    </row>
    <row r="15" spans="1:4" x14ac:dyDescent="0.2">
      <c r="A15" s="13" t="s">
        <v>446</v>
      </c>
      <c r="B15" s="258"/>
      <c r="C15" s="257"/>
      <c r="D15" s="258"/>
    </row>
    <row r="16" spans="1:4" x14ac:dyDescent="0.2">
      <c r="A16" s="13" t="s">
        <v>447</v>
      </c>
      <c r="B16" s="258"/>
      <c r="C16" s="257"/>
      <c r="D16" s="258"/>
    </row>
    <row r="17" spans="1:4" x14ac:dyDescent="0.2">
      <c r="A17" s="13" t="s">
        <v>448</v>
      </c>
      <c r="B17" s="258"/>
      <c r="C17" s="155" t="s">
        <v>497</v>
      </c>
      <c r="D17" s="103"/>
    </row>
    <row r="18" spans="1:4" x14ac:dyDescent="0.2">
      <c r="A18" s="13" t="s">
        <v>451</v>
      </c>
      <c r="B18" s="258"/>
      <c r="C18" s="13"/>
      <c r="D18" s="103"/>
    </row>
    <row r="19" spans="1:4" x14ac:dyDescent="0.2">
      <c r="A19" s="13" t="s">
        <v>339</v>
      </c>
      <c r="B19" s="258"/>
      <c r="C19" s="257" t="s">
        <v>342</v>
      </c>
      <c r="D19" s="258"/>
    </row>
    <row r="20" spans="1:4" x14ac:dyDescent="0.2">
      <c r="A20" s="13" t="s">
        <v>348</v>
      </c>
      <c r="B20" s="258"/>
      <c r="C20" s="76" t="s">
        <v>324</v>
      </c>
      <c r="D20" s="255"/>
    </row>
    <row r="21" spans="1:4" ht="13.5" thickBot="1" x14ac:dyDescent="0.25">
      <c r="A21" s="13"/>
      <c r="B21" s="46">
        <f>SUM(B8:B20)</f>
        <v>0</v>
      </c>
      <c r="C21" s="93"/>
      <c r="D21" s="46">
        <f>SUM(D8:D20)</f>
        <v>0</v>
      </c>
    </row>
    <row r="22" spans="1:4" ht="13.5" thickTop="1" x14ac:dyDescent="0.2"/>
    <row r="23" spans="1:4" x14ac:dyDescent="0.2">
      <c r="A23" s="509" t="s">
        <v>351</v>
      </c>
      <c r="B23" s="509"/>
      <c r="C23" s="509"/>
      <c r="D23" s="509"/>
    </row>
    <row r="24" spans="1:4" x14ac:dyDescent="0.2">
      <c r="B24" s="255" t="s">
        <v>2</v>
      </c>
      <c r="D24" s="255" t="s">
        <v>2</v>
      </c>
    </row>
    <row r="25" spans="1:4" x14ac:dyDescent="0.2">
      <c r="A25" s="155" t="s">
        <v>496</v>
      </c>
      <c r="B25" s="177"/>
      <c r="C25" s="155" t="s">
        <v>341</v>
      </c>
      <c r="D25" s="181"/>
    </row>
    <row r="26" spans="1:4" x14ac:dyDescent="0.2">
      <c r="A26" s="155" t="s">
        <v>342</v>
      </c>
      <c r="B26" s="177"/>
      <c r="C26" s="155" t="s">
        <v>352</v>
      </c>
      <c r="D26" s="177"/>
    </row>
    <row r="27" spans="1:4" x14ac:dyDescent="0.2">
      <c r="A27" s="145" t="s">
        <v>371</v>
      </c>
      <c r="B27" s="177"/>
      <c r="C27" s="155"/>
      <c r="D27" s="177"/>
    </row>
    <row r="28" spans="1:4" x14ac:dyDescent="0.2">
      <c r="A28" s="145" t="s">
        <v>325</v>
      </c>
      <c r="B28" s="329"/>
      <c r="C28" s="155"/>
      <c r="D28" s="177"/>
    </row>
    <row r="29" spans="1:4" x14ac:dyDescent="0.2">
      <c r="A29" s="155" t="s">
        <v>339</v>
      </c>
      <c r="B29" s="329"/>
      <c r="C29" s="145"/>
      <c r="D29" s="145"/>
    </row>
    <row r="30" spans="1:4" x14ac:dyDescent="0.2">
      <c r="A30" s="155" t="s">
        <v>141</v>
      </c>
      <c r="B30" s="177"/>
      <c r="C30" s="145"/>
      <c r="D30" s="190"/>
    </row>
    <row r="31" spans="1:4" x14ac:dyDescent="0.2">
      <c r="A31" s="155"/>
      <c r="B31" s="330"/>
      <c r="C31" s="155" t="s">
        <v>497</v>
      </c>
      <c r="D31" s="329"/>
    </row>
    <row r="32" spans="1:4" x14ac:dyDescent="0.2">
      <c r="A32" s="155"/>
      <c r="B32" s="330"/>
      <c r="C32" s="331" t="s">
        <v>342</v>
      </c>
      <c r="D32" s="330"/>
    </row>
    <row r="33" spans="1:4" x14ac:dyDescent="0.2">
      <c r="A33" s="155" t="s">
        <v>348</v>
      </c>
      <c r="B33" s="330"/>
      <c r="C33" s="331" t="s">
        <v>371</v>
      </c>
      <c r="D33" s="178"/>
    </row>
    <row r="34" spans="1:4" ht="13.5" thickBot="1" x14ac:dyDescent="0.25">
      <c r="A34" s="155"/>
      <c r="B34" s="332">
        <f>SUM(B25:B33)</f>
        <v>0</v>
      </c>
      <c r="C34" s="190"/>
      <c r="D34" s="332">
        <f>SUM(D25:D33)</f>
        <v>0</v>
      </c>
    </row>
    <row r="35" spans="1:4" ht="13.5" thickTop="1" x14ac:dyDescent="0.2"/>
    <row r="36" spans="1:4" x14ac:dyDescent="0.2">
      <c r="A36" s="509" t="s">
        <v>353</v>
      </c>
      <c r="B36" s="509"/>
      <c r="C36" s="509"/>
      <c r="D36" s="509"/>
    </row>
    <row r="37" spans="1:4" x14ac:dyDescent="0.2">
      <c r="B37" s="255" t="s">
        <v>2</v>
      </c>
      <c r="D37" s="255" t="s">
        <v>2</v>
      </c>
    </row>
    <row r="38" spans="1:4" x14ac:dyDescent="0.2">
      <c r="A38" s="155" t="s">
        <v>496</v>
      </c>
      <c r="B38" s="44"/>
      <c r="C38" s="13" t="s">
        <v>341</v>
      </c>
      <c r="D38" s="256">
        <v>0</v>
      </c>
    </row>
    <row r="39" spans="1:4" x14ac:dyDescent="0.2">
      <c r="A39" s="13" t="s">
        <v>342</v>
      </c>
      <c r="B39" s="44"/>
      <c r="C39" s="13" t="s">
        <v>345</v>
      </c>
      <c r="D39" s="44">
        <v>0</v>
      </c>
    </row>
    <row r="40" spans="1:4" x14ac:dyDescent="0.2">
      <c r="A40" t="s">
        <v>324</v>
      </c>
      <c r="B40" s="44"/>
      <c r="C40" s="13"/>
      <c r="D40" s="44"/>
    </row>
    <row r="41" spans="1:4" x14ac:dyDescent="0.2">
      <c r="A41" t="s">
        <v>325</v>
      </c>
      <c r="B41" s="103"/>
      <c r="C41" s="13"/>
      <c r="D41" s="44"/>
    </row>
    <row r="42" spans="1:4" x14ac:dyDescent="0.2">
      <c r="A42" s="13" t="s">
        <v>346</v>
      </c>
      <c r="B42" s="103">
        <v>0</v>
      </c>
    </row>
    <row r="43" spans="1:4" x14ac:dyDescent="0.2">
      <c r="A43" s="13" t="s">
        <v>347</v>
      </c>
      <c r="B43" s="44">
        <v>0</v>
      </c>
    </row>
    <row r="44" spans="1:4" x14ac:dyDescent="0.2">
      <c r="A44" s="13" t="s">
        <v>326</v>
      </c>
      <c r="B44" s="258"/>
      <c r="C44" s="155" t="s">
        <v>497</v>
      </c>
      <c r="D44" s="103"/>
    </row>
    <row r="45" spans="1:4" x14ac:dyDescent="0.2">
      <c r="A45" s="13"/>
      <c r="B45" s="258"/>
      <c r="C45" s="257" t="s">
        <v>342</v>
      </c>
      <c r="D45" s="258"/>
    </row>
    <row r="46" spans="1:4" x14ac:dyDescent="0.2">
      <c r="A46" s="13" t="s">
        <v>348</v>
      </c>
      <c r="B46" s="44">
        <v>0</v>
      </c>
      <c r="C46" s="76" t="s">
        <v>324</v>
      </c>
      <c r="D46" s="255"/>
    </row>
    <row r="47" spans="1:4" ht="13.5" thickBot="1" x14ac:dyDescent="0.25">
      <c r="A47" s="13"/>
      <c r="B47" s="46">
        <f>SUM(B38:B46)</f>
        <v>0</v>
      </c>
      <c r="C47" s="93"/>
      <c r="D47" s="46">
        <f>SUM(D38:D46)</f>
        <v>0</v>
      </c>
    </row>
    <row r="48" spans="1:4" ht="13.5" thickTop="1" x14ac:dyDescent="0.2"/>
    <row r="49" spans="1:4" x14ac:dyDescent="0.2">
      <c r="A49" s="509"/>
      <c r="B49" s="509"/>
      <c r="C49" s="509"/>
      <c r="D49" s="509"/>
    </row>
  </sheetData>
  <mergeCells count="8">
    <mergeCell ref="A36:D36"/>
    <mergeCell ref="A49:D49"/>
    <mergeCell ref="A1:D1"/>
    <mergeCell ref="A2:D2"/>
    <mergeCell ref="A3:D3"/>
    <mergeCell ref="A4:D4"/>
    <mergeCell ref="A6:D6"/>
    <mergeCell ref="A23:D23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K18" sqref="K18"/>
    </sheetView>
  </sheetViews>
  <sheetFormatPr defaultRowHeight="12.75" x14ac:dyDescent="0.2"/>
  <cols>
    <col min="1" max="1" width="4" customWidth="1"/>
    <col min="2" max="2" width="31.42578125" bestFit="1" customWidth="1"/>
    <col min="3" max="3" width="14.85546875" bestFit="1" customWidth="1"/>
    <col min="4" max="4" width="13.42578125" bestFit="1" customWidth="1"/>
    <col min="5" max="5" width="20.140625" customWidth="1"/>
    <col min="6" max="7" width="14.42578125" customWidth="1"/>
    <col min="8" max="8" width="6.28515625" customWidth="1"/>
    <col min="9" max="9" width="32" bestFit="1" customWidth="1"/>
    <col min="10" max="10" width="13.28515625" customWidth="1"/>
  </cols>
  <sheetData>
    <row r="1" spans="1:9" x14ac:dyDescent="0.2">
      <c r="A1" s="509" t="s">
        <v>912</v>
      </c>
      <c r="B1" s="509"/>
      <c r="C1" s="509"/>
      <c r="D1" s="509"/>
      <c r="E1" s="509"/>
      <c r="F1" s="509"/>
      <c r="G1" s="509"/>
      <c r="H1" s="509"/>
      <c r="I1" s="509"/>
    </row>
    <row r="2" spans="1:9" ht="5.25" customHeight="1" x14ac:dyDescent="0.2"/>
    <row r="3" spans="1:9" x14ac:dyDescent="0.2">
      <c r="B3" s="3" t="s">
        <v>166</v>
      </c>
      <c r="C3" s="4" t="s">
        <v>170</v>
      </c>
      <c r="D3" s="7" t="s">
        <v>167</v>
      </c>
      <c r="E3" t="s">
        <v>171</v>
      </c>
      <c r="F3" s="510" t="s">
        <v>760</v>
      </c>
      <c r="G3" t="s">
        <v>200</v>
      </c>
      <c r="I3" s="77" t="s">
        <v>174</v>
      </c>
    </row>
    <row r="4" spans="1:9" x14ac:dyDescent="0.2">
      <c r="D4" s="6" t="s">
        <v>759</v>
      </c>
      <c r="E4" t="s">
        <v>172</v>
      </c>
      <c r="F4" s="510"/>
      <c r="G4" s="3" t="s">
        <v>206</v>
      </c>
      <c r="H4" s="3"/>
      <c r="I4" s="4" t="s">
        <v>175</v>
      </c>
    </row>
    <row r="5" spans="1:9" x14ac:dyDescent="0.2">
      <c r="C5" s="3"/>
      <c r="E5" s="4" t="s">
        <v>173</v>
      </c>
      <c r="F5" s="4"/>
      <c r="G5" s="4" t="s">
        <v>210</v>
      </c>
      <c r="H5" s="4"/>
      <c r="I5" s="3"/>
    </row>
    <row r="6" spans="1:9" ht="6.75" customHeight="1" x14ac:dyDescent="0.2">
      <c r="E6" s="6"/>
      <c r="F6" s="6"/>
      <c r="G6" s="3"/>
      <c r="H6" s="3"/>
      <c r="I6" s="3"/>
    </row>
    <row r="7" spans="1:9" s="294" customFormat="1" ht="15" customHeight="1" x14ac:dyDescent="0.2">
      <c r="A7" s="296">
        <v>1</v>
      </c>
      <c r="B7" s="296" t="s">
        <v>221</v>
      </c>
      <c r="C7" s="333">
        <f>G7+D7</f>
        <v>876900.64999999991</v>
      </c>
      <c r="D7" s="333">
        <v>3575.95</v>
      </c>
      <c r="E7" s="451">
        <v>0</v>
      </c>
      <c r="F7" s="333">
        <v>44083</v>
      </c>
      <c r="G7" s="333">
        <v>873324.7</v>
      </c>
      <c r="H7" s="296"/>
      <c r="I7" s="449" t="s">
        <v>885</v>
      </c>
    </row>
    <row r="8" spans="1:9" s="294" customFormat="1" ht="15" customHeight="1" x14ac:dyDescent="0.2">
      <c r="A8" s="296">
        <v>2</v>
      </c>
      <c r="B8" s="296" t="s">
        <v>886</v>
      </c>
      <c r="C8" s="333">
        <f>D8+G8</f>
        <v>148971.5</v>
      </c>
      <c r="D8" s="333">
        <v>0</v>
      </c>
      <c r="E8" s="451">
        <v>0</v>
      </c>
      <c r="F8" s="333">
        <v>0</v>
      </c>
      <c r="G8" s="333">
        <v>148971.5</v>
      </c>
      <c r="H8" s="296"/>
      <c r="I8" s="449" t="s">
        <v>887</v>
      </c>
    </row>
    <row r="9" spans="1:9" s="294" customFormat="1" ht="15" customHeight="1" x14ac:dyDescent="0.2">
      <c r="A9" s="296">
        <v>3</v>
      </c>
      <c r="B9" s="296" t="s">
        <v>874</v>
      </c>
      <c r="C9" s="333">
        <f t="shared" ref="C9:C11" si="0">D9+G9</f>
        <v>170079.65</v>
      </c>
      <c r="D9" s="333">
        <v>0</v>
      </c>
      <c r="E9" s="451">
        <v>0</v>
      </c>
      <c r="F9" s="333">
        <v>0</v>
      </c>
      <c r="G9" s="333">
        <v>170079.65</v>
      </c>
      <c r="H9" s="296"/>
      <c r="I9" s="449" t="s">
        <v>888</v>
      </c>
    </row>
    <row r="10" spans="1:9" s="294" customFormat="1" ht="15" customHeight="1" x14ac:dyDescent="0.2">
      <c r="A10" s="296">
        <v>4</v>
      </c>
      <c r="B10" s="296" t="s">
        <v>874</v>
      </c>
      <c r="C10" s="333">
        <f t="shared" si="0"/>
        <v>123201.95</v>
      </c>
      <c r="D10" s="333">
        <v>0</v>
      </c>
      <c r="E10" s="451">
        <v>0</v>
      </c>
      <c r="F10" s="333">
        <v>0</v>
      </c>
      <c r="G10" s="333">
        <v>123201.95</v>
      </c>
      <c r="H10" s="296"/>
      <c r="I10" s="449" t="s">
        <v>889</v>
      </c>
    </row>
    <row r="11" spans="1:9" s="294" customFormat="1" ht="15" customHeight="1" x14ac:dyDescent="0.2">
      <c r="A11" s="296">
        <v>5</v>
      </c>
      <c r="B11" s="296" t="s">
        <v>874</v>
      </c>
      <c r="C11" s="333">
        <f t="shared" si="0"/>
        <v>13762</v>
      </c>
      <c r="D11" s="333">
        <v>0</v>
      </c>
      <c r="E11" s="451">
        <v>0</v>
      </c>
      <c r="F11" s="333">
        <v>0</v>
      </c>
      <c r="G11" s="333">
        <v>13762</v>
      </c>
      <c r="H11" s="296"/>
      <c r="I11" s="449" t="s">
        <v>890</v>
      </c>
    </row>
    <row r="12" spans="1:9" s="294" customFormat="1" ht="14.25" customHeight="1" x14ac:dyDescent="0.2">
      <c r="A12" s="296">
        <v>6</v>
      </c>
      <c r="B12" s="296" t="s">
        <v>214</v>
      </c>
      <c r="C12" s="333">
        <v>50842.5</v>
      </c>
      <c r="D12" s="333">
        <v>3891.5</v>
      </c>
      <c r="E12" s="451">
        <v>0</v>
      </c>
      <c r="F12" s="333">
        <v>0</v>
      </c>
      <c r="G12" s="333">
        <f>C12-D12</f>
        <v>46951</v>
      </c>
      <c r="H12" s="296"/>
      <c r="I12" s="110" t="s">
        <v>761</v>
      </c>
    </row>
    <row r="13" spans="1:9" s="294" customFormat="1" ht="15" customHeight="1" x14ac:dyDescent="0.2">
      <c r="A13" s="296">
        <v>7</v>
      </c>
      <c r="B13" s="293" t="s">
        <v>227</v>
      </c>
      <c r="C13" s="297">
        <f>G13+D13</f>
        <v>40323.1</v>
      </c>
      <c r="D13" s="297">
        <v>1058.5</v>
      </c>
      <c r="E13" s="452">
        <v>0</v>
      </c>
      <c r="F13" s="297">
        <v>100000</v>
      </c>
      <c r="G13" s="297">
        <v>39264.6</v>
      </c>
      <c r="H13" s="293"/>
      <c r="I13" s="110" t="s">
        <v>762</v>
      </c>
    </row>
    <row r="14" spans="1:9" s="294" customFormat="1" ht="15" customHeight="1" x14ac:dyDescent="0.2">
      <c r="A14" s="296">
        <v>8</v>
      </c>
      <c r="B14" s="293" t="s">
        <v>564</v>
      </c>
      <c r="C14" s="297">
        <v>25921.65</v>
      </c>
      <c r="D14" s="297">
        <v>6129</v>
      </c>
      <c r="E14" s="452">
        <v>0</v>
      </c>
      <c r="F14" s="297">
        <v>0</v>
      </c>
      <c r="G14" s="297">
        <f>C14-D14</f>
        <v>19792.650000000001</v>
      </c>
      <c r="H14" s="293"/>
      <c r="I14" s="110" t="s">
        <v>763</v>
      </c>
    </row>
    <row r="15" spans="1:9" s="294" customFormat="1" ht="15" customHeight="1" x14ac:dyDescent="0.2">
      <c r="A15" s="296">
        <v>9</v>
      </c>
      <c r="B15" s="293" t="s">
        <v>370</v>
      </c>
      <c r="C15" s="297">
        <v>118311.25</v>
      </c>
      <c r="D15" s="297">
        <v>9394.25</v>
      </c>
      <c r="E15" s="452">
        <v>0</v>
      </c>
      <c r="F15" s="297">
        <v>0</v>
      </c>
      <c r="G15" s="297">
        <f>C15-D15</f>
        <v>108917</v>
      </c>
      <c r="H15" s="293"/>
      <c r="I15" s="110" t="s">
        <v>764</v>
      </c>
    </row>
    <row r="16" spans="1:9" s="294" customFormat="1" ht="15" customHeight="1" x14ac:dyDescent="0.2">
      <c r="A16" s="296">
        <v>10</v>
      </c>
      <c r="B16" s="293" t="s">
        <v>565</v>
      </c>
      <c r="C16" s="297">
        <f>D16+G16</f>
        <v>46398.97</v>
      </c>
      <c r="D16" s="297">
        <v>427.25</v>
      </c>
      <c r="E16" s="452">
        <v>0</v>
      </c>
      <c r="F16" s="297">
        <v>307884</v>
      </c>
      <c r="G16" s="297">
        <v>45971.72</v>
      </c>
      <c r="H16" s="293"/>
      <c r="I16" s="110" t="s">
        <v>765</v>
      </c>
    </row>
    <row r="17" spans="1:9" s="294" customFormat="1" ht="15" customHeight="1" x14ac:dyDescent="0.2">
      <c r="A17" s="296">
        <v>11</v>
      </c>
      <c r="B17" s="293" t="s">
        <v>228</v>
      </c>
      <c r="C17" s="297">
        <f>G17+D17</f>
        <v>9066.35</v>
      </c>
      <c r="D17" s="297">
        <v>1557.9</v>
      </c>
      <c r="E17" s="452">
        <v>0</v>
      </c>
      <c r="F17" s="297">
        <v>10000</v>
      </c>
      <c r="G17" s="297">
        <v>7508.45</v>
      </c>
      <c r="H17" s="293"/>
      <c r="I17" s="110" t="s">
        <v>766</v>
      </c>
    </row>
    <row r="18" spans="1:9" s="294" customFormat="1" ht="15" customHeight="1" x14ac:dyDescent="0.2">
      <c r="A18" s="296">
        <v>12</v>
      </c>
      <c r="B18" s="293" t="s">
        <v>369</v>
      </c>
      <c r="C18" s="297">
        <v>12576.1</v>
      </c>
      <c r="D18" s="297">
        <v>3187.5</v>
      </c>
      <c r="E18" s="452">
        <v>0</v>
      </c>
      <c r="F18" s="297">
        <v>0</v>
      </c>
      <c r="G18" s="297">
        <f>C18-D18</f>
        <v>9388.6</v>
      </c>
      <c r="H18" s="293"/>
      <c r="I18" s="110" t="s">
        <v>767</v>
      </c>
    </row>
    <row r="19" spans="1:9" s="294" customFormat="1" ht="15" customHeight="1" x14ac:dyDescent="0.2">
      <c r="A19" s="296">
        <v>13</v>
      </c>
      <c r="B19" s="293" t="s">
        <v>215</v>
      </c>
      <c r="C19" s="297">
        <v>220949.35</v>
      </c>
      <c r="D19" s="297">
        <v>2302.85</v>
      </c>
      <c r="E19" s="452">
        <v>0</v>
      </c>
      <c r="F19" s="297">
        <v>0</v>
      </c>
      <c r="G19" s="297">
        <f>C19-D19</f>
        <v>218646.5</v>
      </c>
      <c r="H19" s="293"/>
      <c r="I19" s="110" t="s">
        <v>768</v>
      </c>
    </row>
    <row r="20" spans="1:9" s="294" customFormat="1" ht="15" customHeight="1" x14ac:dyDescent="0.2">
      <c r="A20" s="296">
        <v>14</v>
      </c>
      <c r="B20" s="293" t="s">
        <v>757</v>
      </c>
      <c r="C20" s="297">
        <v>94223</v>
      </c>
      <c r="D20" s="297">
        <v>0</v>
      </c>
      <c r="E20" s="452">
        <v>0</v>
      </c>
      <c r="F20" s="297">
        <f>66000+28223</f>
        <v>94223</v>
      </c>
      <c r="G20" s="297">
        <v>0</v>
      </c>
      <c r="H20" s="293"/>
      <c r="I20" s="377"/>
    </row>
    <row r="21" spans="1:9" s="350" customFormat="1" ht="15" customHeight="1" x14ac:dyDescent="0.2">
      <c r="A21" s="296">
        <v>15</v>
      </c>
      <c r="B21" s="295" t="s">
        <v>570</v>
      </c>
      <c r="C21" s="349">
        <v>249449</v>
      </c>
      <c r="D21" s="349">
        <v>0</v>
      </c>
      <c r="E21" s="453">
        <v>0</v>
      </c>
      <c r="F21" s="349">
        <v>0</v>
      </c>
      <c r="G21" s="349">
        <f>C21-D21</f>
        <v>249449</v>
      </c>
      <c r="H21" s="295"/>
      <c r="I21" s="110" t="s">
        <v>769</v>
      </c>
    </row>
    <row r="22" spans="1:9" s="350" customFormat="1" ht="15" customHeight="1" x14ac:dyDescent="0.2">
      <c r="A22" s="296">
        <v>16</v>
      </c>
      <c r="B22" s="295" t="s">
        <v>452</v>
      </c>
      <c r="C22" s="349">
        <v>49974.400000000001</v>
      </c>
      <c r="D22" s="349">
        <f>'(8C)'!D15</f>
        <v>0</v>
      </c>
      <c r="E22" s="453">
        <v>0</v>
      </c>
      <c r="F22" s="349">
        <v>0</v>
      </c>
      <c r="G22" s="349">
        <f>C22-D22</f>
        <v>49974.400000000001</v>
      </c>
      <c r="H22" s="295"/>
      <c r="I22" s="110" t="s">
        <v>770</v>
      </c>
    </row>
    <row r="23" spans="1:9" s="350" customFormat="1" ht="15" customHeight="1" x14ac:dyDescent="0.2">
      <c r="A23" s="296">
        <v>17</v>
      </c>
      <c r="B23" s="295" t="s">
        <v>758</v>
      </c>
      <c r="C23" s="349">
        <f>G23+D23</f>
        <v>188097.86</v>
      </c>
      <c r="D23" s="349">
        <v>4974</v>
      </c>
      <c r="E23" s="453">
        <v>0</v>
      </c>
      <c r="F23" s="349">
        <v>0</v>
      </c>
      <c r="G23" s="349">
        <v>183123.86</v>
      </c>
      <c r="H23" s="295"/>
      <c r="I23" s="110" t="s">
        <v>770</v>
      </c>
    </row>
    <row r="24" spans="1:9" x14ac:dyDescent="0.2">
      <c r="A24" s="33"/>
      <c r="B24" s="33"/>
      <c r="C24" s="78"/>
      <c r="D24" s="78"/>
      <c r="E24" s="454">
        <v>0</v>
      </c>
      <c r="F24" s="78"/>
      <c r="G24" s="93"/>
      <c r="H24" s="78"/>
      <c r="I24" s="33"/>
    </row>
    <row r="25" spans="1:9" x14ac:dyDescent="0.2">
      <c r="C25" s="450">
        <f>SUM(C7:C24)</f>
        <v>2439049.2799999998</v>
      </c>
      <c r="D25" s="450">
        <f>SUM(D7:D23)</f>
        <v>36498.699999999997</v>
      </c>
      <c r="E25" s="455">
        <v>0</v>
      </c>
      <c r="F25" s="70">
        <f>SUM(F7:F23)</f>
        <v>556190</v>
      </c>
      <c r="G25" s="450">
        <f>SUM(G7:G24)</f>
        <v>2308327.5799999996</v>
      </c>
      <c r="I25" s="33"/>
    </row>
    <row r="30" spans="1:9" x14ac:dyDescent="0.2">
      <c r="B30" s="75"/>
    </row>
  </sheetData>
  <mergeCells count="2">
    <mergeCell ref="A1:I1"/>
    <mergeCell ref="F3:F4"/>
  </mergeCells>
  <phoneticPr fontId="0" type="noConversion"/>
  <pageMargins left="0.73" right="0.25" top="1.01" bottom="0.42" header="0.3" footer="0.3"/>
  <pageSetup paperSize="9" scale="80" orientation="landscape" blackAndWhite="1" horizontalDpi="180" verticalDpi="18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view="pageBreakPreview" topLeftCell="A31" zoomScaleSheetLayoutView="100" workbookViewId="0">
      <selection activeCell="D50" sqref="D50"/>
    </sheetView>
  </sheetViews>
  <sheetFormatPr defaultRowHeight="12.75" x14ac:dyDescent="0.2"/>
  <cols>
    <col min="1" max="1" width="11.5703125" style="299" customWidth="1"/>
    <col min="2" max="2" width="7.85546875" style="299" customWidth="1"/>
    <col min="3" max="3" width="8.140625" style="299" customWidth="1"/>
    <col min="4" max="4" width="10.7109375" style="299" customWidth="1"/>
    <col min="5" max="5" width="10" style="299" customWidth="1"/>
    <col min="6" max="6" width="8.42578125" style="299" customWidth="1"/>
    <col min="7" max="7" width="11.7109375" style="299" customWidth="1"/>
    <col min="8" max="8" width="9.140625" style="299"/>
    <col min="9" max="9" width="10.140625" style="299" customWidth="1"/>
    <col min="10" max="10" width="9.42578125" style="299" bestFit="1" customWidth="1"/>
    <col min="11" max="16384" width="9.140625" style="299"/>
  </cols>
  <sheetData>
    <row r="1" spans="1:10" ht="20.25" x14ac:dyDescent="0.3">
      <c r="E1" s="305" t="s">
        <v>471</v>
      </c>
    </row>
    <row r="2" spans="1:10" ht="18" x14ac:dyDescent="0.25">
      <c r="E2" s="306" t="s">
        <v>426</v>
      </c>
    </row>
    <row r="3" spans="1:10" x14ac:dyDescent="0.2">
      <c r="A3" s="307" t="s">
        <v>427</v>
      </c>
    </row>
    <row r="4" spans="1:10" x14ac:dyDescent="0.2">
      <c r="A4" s="299" t="s">
        <v>428</v>
      </c>
      <c r="E4" s="299" t="s">
        <v>429</v>
      </c>
      <c r="G4" s="299" t="s">
        <v>430</v>
      </c>
      <c r="J4" s="299" t="s">
        <v>429</v>
      </c>
    </row>
    <row r="5" spans="1:10" x14ac:dyDescent="0.2">
      <c r="E5" s="308" t="s">
        <v>243</v>
      </c>
    </row>
    <row r="7" spans="1:10" ht="13.5" thickBot="1" x14ac:dyDescent="0.25">
      <c r="A7" s="299" t="s">
        <v>143</v>
      </c>
      <c r="E7" s="309"/>
      <c r="G7" s="299" t="s">
        <v>143</v>
      </c>
      <c r="J7" s="309"/>
    </row>
    <row r="8" spans="1:10" ht="13.5" thickTop="1" x14ac:dyDescent="0.2"/>
    <row r="9" spans="1:10" x14ac:dyDescent="0.2">
      <c r="A9" s="307" t="s">
        <v>462</v>
      </c>
    </row>
    <row r="10" spans="1:10" x14ac:dyDescent="0.2">
      <c r="E10" s="299" t="s">
        <v>429</v>
      </c>
      <c r="J10" s="299" t="s">
        <v>429</v>
      </c>
    </row>
    <row r="11" spans="1:10" x14ac:dyDescent="0.2">
      <c r="A11" s="299" t="s">
        <v>431</v>
      </c>
      <c r="E11" s="308" t="s">
        <v>243</v>
      </c>
      <c r="G11" s="299" t="s">
        <v>322</v>
      </c>
    </row>
    <row r="12" spans="1:10" x14ac:dyDescent="0.2">
      <c r="G12" s="299" t="s">
        <v>432</v>
      </c>
    </row>
    <row r="13" spans="1:10" ht="13.5" thickBot="1" x14ac:dyDescent="0.25">
      <c r="E13" s="309"/>
      <c r="J13" s="309"/>
    </row>
    <row r="14" spans="1:10" ht="13.5" thickTop="1" x14ac:dyDescent="0.2"/>
    <row r="15" spans="1:10" x14ac:dyDescent="0.2">
      <c r="A15" s="307" t="s">
        <v>771</v>
      </c>
    </row>
    <row r="18" spans="1:10" x14ac:dyDescent="0.2">
      <c r="E18" s="308" t="s">
        <v>263</v>
      </c>
    </row>
    <row r="20" spans="1:10" x14ac:dyDescent="0.2">
      <c r="C20" s="310"/>
    </row>
    <row r="21" spans="1:10" x14ac:dyDescent="0.2">
      <c r="C21" s="310"/>
    </row>
    <row r="22" spans="1:10" x14ac:dyDescent="0.2">
      <c r="C22" s="311"/>
    </row>
    <row r="24" spans="1:10" ht="15.75" x14ac:dyDescent="0.25">
      <c r="A24" s="312" t="s">
        <v>479</v>
      </c>
      <c r="B24" s="313"/>
      <c r="C24" s="313"/>
      <c r="D24" s="313"/>
      <c r="E24" s="313"/>
      <c r="F24" s="313"/>
      <c r="G24" s="313"/>
      <c r="H24" s="313"/>
      <c r="I24" s="313"/>
      <c r="J24" s="314"/>
    </row>
    <row r="25" spans="1:10" ht="15.75" x14ac:dyDescent="0.25">
      <c r="A25" s="312" t="s">
        <v>433</v>
      </c>
      <c r="B25" s="314"/>
      <c r="C25" s="314"/>
      <c r="D25" s="314"/>
      <c r="E25" s="314"/>
      <c r="F25" s="314"/>
      <c r="G25" s="314"/>
      <c r="H25" s="314"/>
      <c r="I25" s="314"/>
      <c r="J25" s="314"/>
    </row>
    <row r="26" spans="1:10" x14ac:dyDescent="0.2">
      <c r="A26" s="315"/>
      <c r="B26" s="316" t="s">
        <v>178</v>
      </c>
      <c r="C26" s="316" t="s">
        <v>177</v>
      </c>
      <c r="D26" s="316" t="s">
        <v>176</v>
      </c>
      <c r="E26" s="316" t="s">
        <v>434</v>
      </c>
      <c r="F26" s="316" t="s">
        <v>435</v>
      </c>
      <c r="G26" s="316" t="s">
        <v>436</v>
      </c>
      <c r="H26" s="316" t="s">
        <v>204</v>
      </c>
      <c r="I26" s="316" t="s">
        <v>203</v>
      </c>
      <c r="J26" s="316" t="s">
        <v>69</v>
      </c>
    </row>
    <row r="27" spans="1:10" x14ac:dyDescent="0.2">
      <c r="A27" s="317" t="s">
        <v>482</v>
      </c>
      <c r="B27" s="318">
        <v>78</v>
      </c>
      <c r="C27" s="319">
        <v>114</v>
      </c>
      <c r="D27" s="319">
        <v>139</v>
      </c>
      <c r="E27" s="319">
        <v>158</v>
      </c>
      <c r="F27" s="319">
        <v>146</v>
      </c>
      <c r="G27" s="319">
        <v>103</v>
      </c>
      <c r="H27" s="319">
        <v>201</v>
      </c>
      <c r="I27" s="319">
        <v>188</v>
      </c>
      <c r="J27" s="318">
        <f>SUM(B27:I27)</f>
        <v>1127</v>
      </c>
    </row>
    <row r="28" spans="1:10" x14ac:dyDescent="0.2">
      <c r="A28" s="317" t="s">
        <v>483</v>
      </c>
      <c r="B28" s="318">
        <v>78</v>
      </c>
      <c r="C28" s="319">
        <v>114</v>
      </c>
      <c r="D28" s="319">
        <v>139</v>
      </c>
      <c r="E28" s="319">
        <v>158</v>
      </c>
      <c r="F28" s="319">
        <v>146</v>
      </c>
      <c r="G28" s="319">
        <v>103</v>
      </c>
      <c r="H28" s="319">
        <v>201</v>
      </c>
      <c r="I28" s="319">
        <v>188</v>
      </c>
      <c r="J28" s="318">
        <f>SUM(B28:I28)</f>
        <v>1127</v>
      </c>
    </row>
    <row r="29" spans="1:10" x14ac:dyDescent="0.2">
      <c r="A29" s="317" t="s">
        <v>484</v>
      </c>
      <c r="B29" s="318">
        <v>78</v>
      </c>
      <c r="C29" s="319">
        <v>114</v>
      </c>
      <c r="D29" s="319">
        <v>139</v>
      </c>
      <c r="E29" s="319">
        <v>158</v>
      </c>
      <c r="F29" s="319">
        <v>146</v>
      </c>
      <c r="G29" s="319">
        <v>103</v>
      </c>
      <c r="H29" s="319">
        <v>201</v>
      </c>
      <c r="I29" s="319">
        <v>188</v>
      </c>
      <c r="J29" s="318">
        <f>SUM(B29:I29)</f>
        <v>1127</v>
      </c>
    </row>
    <row r="30" spans="1:10" x14ac:dyDescent="0.2">
      <c r="A30" s="317" t="s">
        <v>485</v>
      </c>
      <c r="B30" s="318">
        <v>78</v>
      </c>
      <c r="C30" s="319">
        <v>114</v>
      </c>
      <c r="D30" s="319">
        <v>139</v>
      </c>
      <c r="E30" s="319">
        <v>158</v>
      </c>
      <c r="F30" s="319">
        <v>146</v>
      </c>
      <c r="G30" s="319">
        <v>103</v>
      </c>
      <c r="H30" s="319">
        <v>201</v>
      </c>
      <c r="I30" s="319">
        <v>188</v>
      </c>
      <c r="J30" s="318">
        <f>SUM(B30:I30)</f>
        <v>1127</v>
      </c>
    </row>
    <row r="31" spans="1:10" x14ac:dyDescent="0.2">
      <c r="A31" s="317" t="s">
        <v>486</v>
      </c>
      <c r="B31" s="318">
        <v>78</v>
      </c>
      <c r="C31" s="319">
        <v>114</v>
      </c>
      <c r="D31" s="319">
        <v>139</v>
      </c>
      <c r="E31" s="319">
        <v>158</v>
      </c>
      <c r="F31" s="319">
        <v>146</v>
      </c>
      <c r="G31" s="319">
        <v>103</v>
      </c>
      <c r="H31" s="319">
        <v>201</v>
      </c>
      <c r="I31" s="319">
        <v>188</v>
      </c>
      <c r="J31" s="318">
        <f t="shared" ref="J31:J37" si="0">SUM(B31:I31)</f>
        <v>1127</v>
      </c>
    </row>
    <row r="32" spans="1:10" x14ac:dyDescent="0.2">
      <c r="A32" s="317" t="s">
        <v>487</v>
      </c>
      <c r="B32" s="318">
        <v>78</v>
      </c>
      <c r="C32" s="319">
        <v>114</v>
      </c>
      <c r="D32" s="319">
        <v>139</v>
      </c>
      <c r="E32" s="319">
        <v>158</v>
      </c>
      <c r="F32" s="319">
        <v>146</v>
      </c>
      <c r="G32" s="319">
        <v>103</v>
      </c>
      <c r="H32" s="319">
        <v>201</v>
      </c>
      <c r="I32" s="319">
        <v>188</v>
      </c>
      <c r="J32" s="318">
        <f t="shared" si="0"/>
        <v>1127</v>
      </c>
    </row>
    <row r="33" spans="1:10" x14ac:dyDescent="0.2">
      <c r="A33" s="317" t="s">
        <v>488</v>
      </c>
      <c r="B33" s="318">
        <v>78</v>
      </c>
      <c r="C33" s="319">
        <v>114</v>
      </c>
      <c r="D33" s="319">
        <v>139</v>
      </c>
      <c r="E33" s="319">
        <v>158</v>
      </c>
      <c r="F33" s="319">
        <v>146</v>
      </c>
      <c r="G33" s="319">
        <v>103</v>
      </c>
      <c r="H33" s="319">
        <v>201</v>
      </c>
      <c r="I33" s="319">
        <v>188</v>
      </c>
      <c r="J33" s="318">
        <f t="shared" si="0"/>
        <v>1127</v>
      </c>
    </row>
    <row r="34" spans="1:10" x14ac:dyDescent="0.2">
      <c r="A34" s="317" t="s">
        <v>489</v>
      </c>
      <c r="B34" s="318">
        <v>78</v>
      </c>
      <c r="C34" s="319">
        <v>114</v>
      </c>
      <c r="D34" s="319">
        <v>139</v>
      </c>
      <c r="E34" s="319">
        <v>158</v>
      </c>
      <c r="F34" s="319">
        <v>146</v>
      </c>
      <c r="G34" s="319">
        <v>103</v>
      </c>
      <c r="H34" s="319">
        <v>201</v>
      </c>
      <c r="I34" s="319">
        <v>188</v>
      </c>
      <c r="J34" s="318">
        <f t="shared" si="0"/>
        <v>1127</v>
      </c>
    </row>
    <row r="35" spans="1:10" x14ac:dyDescent="0.2">
      <c r="A35" s="317" t="s">
        <v>490</v>
      </c>
      <c r="B35" s="318">
        <v>151</v>
      </c>
      <c r="C35" s="319">
        <v>76</v>
      </c>
      <c r="D35" s="319">
        <v>108</v>
      </c>
      <c r="E35" s="319">
        <v>138</v>
      </c>
      <c r="F35" s="319">
        <v>175</v>
      </c>
      <c r="G35" s="319">
        <v>111</v>
      </c>
      <c r="H35" s="319">
        <v>201</v>
      </c>
      <c r="I35" s="319">
        <v>188</v>
      </c>
      <c r="J35" s="318">
        <f t="shared" si="0"/>
        <v>1148</v>
      </c>
    </row>
    <row r="36" spans="1:10" x14ac:dyDescent="0.2">
      <c r="A36" s="317" t="s">
        <v>491</v>
      </c>
      <c r="B36" s="318">
        <v>151</v>
      </c>
      <c r="C36" s="319">
        <v>76</v>
      </c>
      <c r="D36" s="319">
        <v>108</v>
      </c>
      <c r="E36" s="319">
        <v>138</v>
      </c>
      <c r="F36" s="319">
        <v>175</v>
      </c>
      <c r="G36" s="319">
        <v>111</v>
      </c>
      <c r="H36" s="319">
        <v>201</v>
      </c>
      <c r="I36" s="319">
        <v>188</v>
      </c>
      <c r="J36" s="318">
        <f t="shared" si="0"/>
        <v>1148</v>
      </c>
    </row>
    <row r="37" spans="1:10" x14ac:dyDescent="0.2">
      <c r="A37" s="317" t="s">
        <v>492</v>
      </c>
      <c r="B37" s="318">
        <v>151</v>
      </c>
      <c r="C37" s="319">
        <v>76</v>
      </c>
      <c r="D37" s="319">
        <v>108</v>
      </c>
      <c r="E37" s="319">
        <v>138</v>
      </c>
      <c r="F37" s="319">
        <v>175</v>
      </c>
      <c r="G37" s="319">
        <v>111</v>
      </c>
      <c r="H37" s="319">
        <v>201</v>
      </c>
      <c r="I37" s="319">
        <v>188</v>
      </c>
      <c r="J37" s="318">
        <f t="shared" si="0"/>
        <v>1148</v>
      </c>
    </row>
    <row r="38" spans="1:10" x14ac:dyDescent="0.2">
      <c r="A38" s="317" t="s">
        <v>493</v>
      </c>
      <c r="B38" s="318">
        <v>151</v>
      </c>
      <c r="C38" s="319">
        <v>76</v>
      </c>
      <c r="D38" s="319">
        <v>108</v>
      </c>
      <c r="E38" s="319">
        <v>138</v>
      </c>
      <c r="F38" s="319">
        <v>175</v>
      </c>
      <c r="G38" s="319">
        <v>111</v>
      </c>
      <c r="H38" s="319">
        <v>201</v>
      </c>
      <c r="I38" s="319">
        <v>188</v>
      </c>
      <c r="J38" s="318">
        <f>SUM(B38:I38)</f>
        <v>1148</v>
      </c>
    </row>
    <row r="39" spans="1:10" x14ac:dyDescent="0.2">
      <c r="A39" s="318"/>
      <c r="B39" s="318"/>
      <c r="C39" s="318"/>
      <c r="D39" s="318"/>
      <c r="E39" s="318"/>
      <c r="F39" s="318"/>
      <c r="G39" s="318"/>
      <c r="H39" s="318"/>
      <c r="I39" s="318"/>
      <c r="J39" s="318"/>
    </row>
    <row r="40" spans="1:10" x14ac:dyDescent="0.2">
      <c r="A40" s="314"/>
      <c r="B40" s="314"/>
      <c r="C40" s="314"/>
      <c r="D40" s="314"/>
      <c r="E40" s="314"/>
      <c r="F40" s="314"/>
      <c r="G40" s="314"/>
      <c r="H40" s="314"/>
      <c r="I40" s="314"/>
      <c r="J40" s="314"/>
    </row>
    <row r="41" spans="1:10" x14ac:dyDescent="0.2">
      <c r="A41" s="320" t="s">
        <v>480</v>
      </c>
      <c r="B41" s="314"/>
      <c r="C41" s="314"/>
      <c r="D41" s="314"/>
      <c r="E41" s="314"/>
      <c r="F41" s="314"/>
      <c r="G41" s="314"/>
      <c r="H41" s="314"/>
      <c r="I41" s="314"/>
      <c r="J41" s="314"/>
    </row>
    <row r="42" spans="1:10" x14ac:dyDescent="0.2">
      <c r="A42" s="511" t="s">
        <v>437</v>
      </c>
      <c r="B42" s="511"/>
      <c r="C42" s="511"/>
      <c r="D42" s="511" t="s">
        <v>438</v>
      </c>
      <c r="E42" s="511"/>
      <c r="F42" s="511"/>
      <c r="G42" s="511" t="s">
        <v>439</v>
      </c>
      <c r="H42" s="511"/>
      <c r="I42" s="511"/>
      <c r="J42" s="314"/>
    </row>
    <row r="43" spans="1:10" x14ac:dyDescent="0.2">
      <c r="A43" s="317" t="s">
        <v>482</v>
      </c>
      <c r="B43" s="314">
        <f>J27</f>
        <v>1127</v>
      </c>
      <c r="C43" s="321"/>
      <c r="D43" s="317" t="s">
        <v>486</v>
      </c>
      <c r="E43" s="314">
        <f>J31</f>
        <v>1127</v>
      </c>
      <c r="F43" s="321"/>
      <c r="G43" s="317" t="s">
        <v>490</v>
      </c>
      <c r="H43" s="314">
        <f>J35</f>
        <v>1148</v>
      </c>
      <c r="I43" s="321"/>
      <c r="J43" s="314"/>
    </row>
    <row r="44" spans="1:10" x14ac:dyDescent="0.2">
      <c r="A44" s="317" t="s">
        <v>483</v>
      </c>
      <c r="B44" s="314">
        <f t="shared" ref="B44:B46" si="1">J28</f>
        <v>1127</v>
      </c>
      <c r="C44" s="321"/>
      <c r="D44" s="317" t="s">
        <v>487</v>
      </c>
      <c r="E44" s="314">
        <f t="shared" ref="E44:E46" si="2">J32</f>
        <v>1127</v>
      </c>
      <c r="F44" s="321"/>
      <c r="G44" s="317" t="s">
        <v>491</v>
      </c>
      <c r="H44" s="314">
        <f t="shared" ref="H44:H46" si="3">J36</f>
        <v>1148</v>
      </c>
      <c r="I44" s="321"/>
      <c r="J44" s="314"/>
    </row>
    <row r="45" spans="1:10" x14ac:dyDescent="0.2">
      <c r="A45" s="317" t="s">
        <v>484</v>
      </c>
      <c r="B45" s="314">
        <f t="shared" si="1"/>
        <v>1127</v>
      </c>
      <c r="C45" s="321"/>
      <c r="D45" s="317" t="s">
        <v>488</v>
      </c>
      <c r="E45" s="314">
        <f t="shared" si="2"/>
        <v>1127</v>
      </c>
      <c r="F45" s="321"/>
      <c r="G45" s="317" t="s">
        <v>492</v>
      </c>
      <c r="H45" s="314">
        <f t="shared" si="3"/>
        <v>1148</v>
      </c>
      <c r="I45" s="321"/>
      <c r="J45" s="314"/>
    </row>
    <row r="46" spans="1:10" x14ac:dyDescent="0.2">
      <c r="A46" s="317" t="s">
        <v>485</v>
      </c>
      <c r="B46" s="314">
        <f t="shared" si="1"/>
        <v>1127</v>
      </c>
      <c r="C46" s="321"/>
      <c r="D46" s="317" t="s">
        <v>489</v>
      </c>
      <c r="E46" s="314">
        <f t="shared" si="2"/>
        <v>1127</v>
      </c>
      <c r="F46" s="321"/>
      <c r="G46" s="317" t="s">
        <v>493</v>
      </c>
      <c r="H46" s="314">
        <f t="shared" si="3"/>
        <v>1148</v>
      </c>
      <c r="I46" s="321"/>
      <c r="J46" s="314"/>
    </row>
    <row r="47" spans="1:10" x14ac:dyDescent="0.2">
      <c r="A47" s="314"/>
      <c r="B47" s="314"/>
      <c r="C47" s="314"/>
      <c r="D47" s="314"/>
      <c r="E47" s="314"/>
      <c r="F47" s="314"/>
      <c r="G47" s="314"/>
      <c r="H47" s="314"/>
      <c r="I47" s="314"/>
      <c r="J47" s="314"/>
    </row>
    <row r="48" spans="1:10" x14ac:dyDescent="0.2">
      <c r="A48" s="314"/>
      <c r="B48" s="314"/>
      <c r="C48" s="314"/>
      <c r="D48" s="322" t="s">
        <v>216</v>
      </c>
      <c r="E48" s="314"/>
      <c r="F48" s="314"/>
      <c r="G48" s="314"/>
      <c r="H48" s="314"/>
      <c r="I48" s="314"/>
      <c r="J48" s="314"/>
    </row>
    <row r="49" spans="1:10" x14ac:dyDescent="0.2">
      <c r="A49" s="323" t="s">
        <v>481</v>
      </c>
      <c r="B49" s="319"/>
      <c r="C49" s="321"/>
      <c r="D49" s="322">
        <f>J38</f>
        <v>1148</v>
      </c>
      <c r="E49" s="314"/>
      <c r="F49" s="314"/>
      <c r="G49" s="314"/>
      <c r="H49" s="314"/>
      <c r="I49" s="314"/>
      <c r="J49" s="314"/>
    </row>
    <row r="50" spans="1:10" x14ac:dyDescent="0.2">
      <c r="A50" s="323" t="s">
        <v>463</v>
      </c>
      <c r="B50" s="319"/>
      <c r="C50" s="321"/>
      <c r="D50" s="322">
        <f>J27</f>
        <v>1127</v>
      </c>
      <c r="E50" s="314"/>
      <c r="F50" s="314"/>
      <c r="G50" s="314"/>
      <c r="H50" s="314"/>
      <c r="I50" s="314"/>
      <c r="J50" s="314"/>
    </row>
  </sheetData>
  <mergeCells count="3">
    <mergeCell ref="A42:C42"/>
    <mergeCell ref="D42:F42"/>
    <mergeCell ref="G42:I42"/>
  </mergeCells>
  <pageMargins left="0.5" right="0.5" top="0.75" bottom="0.75" header="0.5" footer="0.5"/>
  <pageSetup scale="98" orientation="portrait" horizontalDpi="120" verticalDpi="144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1"/>
  <sheetViews>
    <sheetView workbookViewId="0">
      <selection activeCell="G11" sqref="G11"/>
    </sheetView>
  </sheetViews>
  <sheetFormatPr defaultRowHeight="12.75" x14ac:dyDescent="0.2"/>
  <cols>
    <col min="1" max="1" width="12.42578125" customWidth="1"/>
    <col min="2" max="2" width="38.7109375" bestFit="1" customWidth="1"/>
    <col min="3" max="3" width="8.5703125" bestFit="1" customWidth="1"/>
    <col min="4" max="4" width="24.140625" bestFit="1" customWidth="1"/>
    <col min="5" max="5" width="10" customWidth="1"/>
    <col min="7" max="7" width="11.28515625" customWidth="1"/>
  </cols>
  <sheetData>
    <row r="2" spans="1:7" x14ac:dyDescent="0.2">
      <c r="B2" s="12"/>
      <c r="C2" s="138"/>
      <c r="D2" s="98"/>
      <c r="E2" s="13"/>
      <c r="F2" s="88"/>
    </row>
    <row r="3" spans="1:7" x14ac:dyDescent="0.2">
      <c r="A3" s="517" t="s">
        <v>494</v>
      </c>
      <c r="B3" s="517"/>
      <c r="C3" s="517"/>
      <c r="D3" s="517"/>
      <c r="E3" s="13"/>
      <c r="F3" s="88"/>
    </row>
    <row r="4" spans="1:7" ht="12.75" customHeight="1" x14ac:dyDescent="0.2">
      <c r="A4" s="512" t="s">
        <v>375</v>
      </c>
      <c r="B4" s="513" t="s">
        <v>376</v>
      </c>
      <c r="C4" s="513" t="s">
        <v>464</v>
      </c>
      <c r="D4" s="515" t="s">
        <v>377</v>
      </c>
    </row>
    <row r="5" spans="1:7" ht="12.75" customHeight="1" x14ac:dyDescent="0.2">
      <c r="A5" s="512"/>
      <c r="B5" s="514"/>
      <c r="C5" s="514"/>
      <c r="D5" s="516"/>
    </row>
    <row r="6" spans="1:7" ht="15" x14ac:dyDescent="0.2">
      <c r="A6" s="241">
        <v>1</v>
      </c>
      <c r="B6" s="260" t="s">
        <v>799</v>
      </c>
      <c r="C6" s="348" t="s">
        <v>465</v>
      </c>
      <c r="D6" s="347">
        <v>0</v>
      </c>
    </row>
    <row r="7" spans="1:7" ht="15" x14ac:dyDescent="0.2">
      <c r="A7" s="241">
        <v>2</v>
      </c>
      <c r="B7" s="110" t="s">
        <v>772</v>
      </c>
      <c r="C7" s="110">
        <v>362</v>
      </c>
      <c r="D7" s="297"/>
      <c r="E7" s="133"/>
    </row>
    <row r="8" spans="1:7" ht="15" x14ac:dyDescent="0.2">
      <c r="A8" s="241">
        <v>3</v>
      </c>
      <c r="B8" s="110" t="s">
        <v>773</v>
      </c>
      <c r="C8" s="110">
        <v>120</v>
      </c>
      <c r="D8" s="297"/>
    </row>
    <row r="9" spans="1:7" ht="15" x14ac:dyDescent="0.2">
      <c r="A9" s="241">
        <v>4</v>
      </c>
      <c r="B9" s="110" t="s">
        <v>774</v>
      </c>
      <c r="C9" s="110">
        <v>72</v>
      </c>
      <c r="D9" s="297"/>
      <c r="E9" s="76"/>
      <c r="G9" s="88"/>
    </row>
    <row r="10" spans="1:7" ht="15" x14ac:dyDescent="0.2">
      <c r="A10" s="241">
        <v>5</v>
      </c>
      <c r="B10" s="110" t="s">
        <v>775</v>
      </c>
      <c r="C10" s="110">
        <v>345</v>
      </c>
      <c r="D10" s="297"/>
    </row>
    <row r="11" spans="1:7" ht="15" x14ac:dyDescent="0.2">
      <c r="A11" s="241">
        <v>6</v>
      </c>
      <c r="B11" s="110" t="s">
        <v>776</v>
      </c>
      <c r="C11" s="110">
        <v>34</v>
      </c>
      <c r="D11" s="297"/>
    </row>
    <row r="12" spans="1:7" ht="15" x14ac:dyDescent="0.2">
      <c r="A12" s="241">
        <v>7</v>
      </c>
      <c r="B12" s="110" t="s">
        <v>777</v>
      </c>
      <c r="C12" s="110">
        <v>27</v>
      </c>
      <c r="D12" s="297"/>
    </row>
    <row r="13" spans="1:7" ht="15" x14ac:dyDescent="0.2">
      <c r="A13" s="241">
        <v>8</v>
      </c>
      <c r="B13" s="110" t="s">
        <v>778</v>
      </c>
      <c r="C13" s="110">
        <v>23</v>
      </c>
      <c r="D13" s="297"/>
      <c r="E13" s="76"/>
    </row>
    <row r="14" spans="1:7" ht="15" x14ac:dyDescent="0.2">
      <c r="A14" s="241">
        <v>9</v>
      </c>
      <c r="B14" s="110" t="s">
        <v>779</v>
      </c>
      <c r="C14" s="110">
        <v>14</v>
      </c>
      <c r="D14" s="297"/>
      <c r="E14" s="76"/>
    </row>
    <row r="15" spans="1:7" ht="15" x14ac:dyDescent="0.2">
      <c r="A15" s="241">
        <v>10</v>
      </c>
      <c r="B15" s="110" t="s">
        <v>780</v>
      </c>
      <c r="C15" s="110">
        <v>1</v>
      </c>
      <c r="D15" s="297"/>
      <c r="E15" s="76"/>
    </row>
    <row r="16" spans="1:7" ht="15" x14ac:dyDescent="0.2">
      <c r="A16" s="241">
        <v>11</v>
      </c>
      <c r="B16" s="110" t="s">
        <v>781</v>
      </c>
      <c r="C16" s="110">
        <v>40</v>
      </c>
      <c r="D16" s="297"/>
    </row>
    <row r="17" spans="1:9" ht="15" x14ac:dyDescent="0.2">
      <c r="A17" s="241">
        <v>12</v>
      </c>
      <c r="B17" s="110" t="s">
        <v>782</v>
      </c>
      <c r="C17" s="110">
        <v>5</v>
      </c>
      <c r="D17" s="297"/>
      <c r="G17" s="12"/>
      <c r="I17" s="12"/>
    </row>
    <row r="18" spans="1:9" ht="15" x14ac:dyDescent="0.2">
      <c r="A18" s="241">
        <v>13</v>
      </c>
      <c r="B18" s="110" t="s">
        <v>783</v>
      </c>
      <c r="C18" s="110">
        <v>80</v>
      </c>
      <c r="D18" s="297"/>
      <c r="G18" s="2"/>
      <c r="I18" s="2"/>
    </row>
    <row r="19" spans="1:9" ht="15" x14ac:dyDescent="0.2">
      <c r="A19" s="241">
        <v>14</v>
      </c>
      <c r="B19" s="110" t="s">
        <v>784</v>
      </c>
      <c r="C19" s="110">
        <v>126</v>
      </c>
      <c r="D19" s="297"/>
      <c r="E19" s="76"/>
      <c r="G19" s="12"/>
      <c r="I19" s="12"/>
    </row>
    <row r="20" spans="1:9" ht="15" x14ac:dyDescent="0.2">
      <c r="A20" s="241">
        <v>15</v>
      </c>
      <c r="B20" s="110" t="s">
        <v>785</v>
      </c>
      <c r="C20" s="110">
        <v>1</v>
      </c>
      <c r="D20" s="297"/>
      <c r="G20" s="12"/>
      <c r="I20" s="2"/>
    </row>
    <row r="21" spans="1:9" ht="15" x14ac:dyDescent="0.2">
      <c r="A21" s="241">
        <v>16</v>
      </c>
      <c r="B21" s="110" t="s">
        <v>786</v>
      </c>
      <c r="C21" s="110">
        <v>4</v>
      </c>
      <c r="D21" s="297"/>
      <c r="G21" s="136"/>
    </row>
    <row r="22" spans="1:9" ht="15" x14ac:dyDescent="0.2">
      <c r="A22" s="241">
        <v>17</v>
      </c>
      <c r="B22" s="110" t="s">
        <v>787</v>
      </c>
      <c r="C22" s="110">
        <v>1</v>
      </c>
      <c r="D22" s="297"/>
    </row>
    <row r="23" spans="1:9" ht="15" x14ac:dyDescent="0.2">
      <c r="A23" s="241">
        <v>18</v>
      </c>
      <c r="B23" s="18" t="s">
        <v>788</v>
      </c>
      <c r="C23" s="18">
        <v>6</v>
      </c>
      <c r="D23" s="297"/>
      <c r="G23" s="12"/>
    </row>
    <row r="24" spans="1:9" ht="15" x14ac:dyDescent="0.2">
      <c r="A24" s="241">
        <v>19</v>
      </c>
      <c r="B24" s="18" t="s">
        <v>789</v>
      </c>
      <c r="C24" s="18">
        <v>4</v>
      </c>
      <c r="D24" s="297"/>
    </row>
    <row r="25" spans="1:9" ht="15" x14ac:dyDescent="0.2">
      <c r="A25" s="241">
        <v>20</v>
      </c>
      <c r="B25" s="18" t="s">
        <v>790</v>
      </c>
      <c r="C25" s="18">
        <v>2</v>
      </c>
      <c r="D25" s="297"/>
    </row>
    <row r="26" spans="1:9" ht="15" x14ac:dyDescent="0.2">
      <c r="A26" s="241">
        <v>21</v>
      </c>
      <c r="B26" s="18" t="s">
        <v>791</v>
      </c>
      <c r="C26" s="18">
        <v>3</v>
      </c>
      <c r="D26" s="297"/>
    </row>
    <row r="27" spans="1:9" ht="15" x14ac:dyDescent="0.2">
      <c r="A27" s="241">
        <v>22</v>
      </c>
      <c r="B27" s="18" t="s">
        <v>792</v>
      </c>
      <c r="C27" s="18">
        <v>1</v>
      </c>
      <c r="D27" s="297"/>
      <c r="G27" s="88"/>
    </row>
    <row r="28" spans="1:9" ht="15" x14ac:dyDescent="0.2">
      <c r="A28" s="241">
        <v>23</v>
      </c>
      <c r="B28" s="18" t="s">
        <v>793</v>
      </c>
      <c r="C28" s="18">
        <v>4</v>
      </c>
      <c r="D28" s="297"/>
    </row>
    <row r="29" spans="1:9" ht="15" x14ac:dyDescent="0.2">
      <c r="A29" s="241">
        <v>24</v>
      </c>
      <c r="B29" s="18" t="s">
        <v>794</v>
      </c>
      <c r="C29" s="18">
        <v>2</v>
      </c>
      <c r="D29" s="297"/>
      <c r="E29" s="73"/>
      <c r="G29" s="88"/>
    </row>
    <row r="30" spans="1:9" ht="15" x14ac:dyDescent="0.2">
      <c r="A30" s="241">
        <v>25</v>
      </c>
      <c r="B30" s="18" t="s">
        <v>795</v>
      </c>
      <c r="C30" s="18">
        <v>2</v>
      </c>
      <c r="D30" s="297"/>
    </row>
    <row r="31" spans="1:9" ht="15" x14ac:dyDescent="0.2">
      <c r="A31" s="241">
        <v>26</v>
      </c>
      <c r="B31" s="18" t="s">
        <v>796</v>
      </c>
      <c r="C31" s="18">
        <v>11</v>
      </c>
      <c r="D31" s="297"/>
      <c r="G31" s="88"/>
    </row>
    <row r="32" spans="1:9" ht="15" x14ac:dyDescent="0.2">
      <c r="A32" s="241">
        <v>27</v>
      </c>
      <c r="B32" s="18" t="s">
        <v>797</v>
      </c>
      <c r="C32" s="18">
        <v>2</v>
      </c>
      <c r="D32" s="297"/>
    </row>
    <row r="33" spans="1:7" ht="18.75" thickBot="1" x14ac:dyDescent="0.25">
      <c r="A33" s="241">
        <v>28</v>
      </c>
      <c r="B33" s="18" t="s">
        <v>798</v>
      </c>
      <c r="C33" s="18">
        <v>26</v>
      </c>
      <c r="D33" s="298"/>
      <c r="G33" s="88"/>
    </row>
    <row r="34" spans="1:7" ht="13.5" thickTop="1" x14ac:dyDescent="0.2">
      <c r="B34" s="13"/>
    </row>
    <row r="35" spans="1:7" x14ac:dyDescent="0.2">
      <c r="B35" s="13"/>
      <c r="E35" s="33"/>
      <c r="G35" s="88"/>
    </row>
    <row r="36" spans="1:7" x14ac:dyDescent="0.2">
      <c r="B36" s="13"/>
      <c r="E36" s="33"/>
    </row>
    <row r="37" spans="1:7" x14ac:dyDescent="0.2">
      <c r="B37" s="13"/>
      <c r="G37" s="88"/>
    </row>
    <row r="38" spans="1:7" x14ac:dyDescent="0.2">
      <c r="B38" s="13"/>
    </row>
    <row r="39" spans="1:7" x14ac:dyDescent="0.2">
      <c r="B39" s="13"/>
      <c r="E39" s="76"/>
    </row>
    <row r="40" spans="1:7" x14ac:dyDescent="0.2">
      <c r="B40" s="13"/>
    </row>
    <row r="41" spans="1:7" x14ac:dyDescent="0.2">
      <c r="B41" s="137"/>
      <c r="G41" s="136"/>
    </row>
    <row r="42" spans="1:7" x14ac:dyDescent="0.2">
      <c r="B42" s="13"/>
    </row>
    <row r="43" spans="1:7" x14ac:dyDescent="0.2">
      <c r="B43" s="137"/>
      <c r="G43" s="136"/>
    </row>
    <row r="44" spans="1:7" x14ac:dyDescent="0.2">
      <c r="B44" s="13"/>
    </row>
    <row r="45" spans="1:7" x14ac:dyDescent="0.2">
      <c r="B45" s="13"/>
      <c r="D45" s="76"/>
      <c r="G45" s="88"/>
    </row>
    <row r="46" spans="1:7" x14ac:dyDescent="0.2">
      <c r="B46" s="13"/>
    </row>
    <row r="47" spans="1:7" x14ac:dyDescent="0.2">
      <c r="B47" s="13"/>
      <c r="D47" s="76"/>
    </row>
    <row r="48" spans="1:7" x14ac:dyDescent="0.2">
      <c r="B48" s="13"/>
    </row>
    <row r="49" spans="2:7" x14ac:dyDescent="0.2">
      <c r="B49" s="13"/>
      <c r="E49" s="13"/>
      <c r="G49" s="88"/>
    </row>
    <row r="50" spans="2:7" x14ac:dyDescent="0.2">
      <c r="B50" s="13"/>
    </row>
    <row r="51" spans="2:7" x14ac:dyDescent="0.2">
      <c r="B51" s="13"/>
    </row>
    <row r="52" spans="2:7" x14ac:dyDescent="0.2">
      <c r="B52" s="13"/>
    </row>
    <row r="53" spans="2:7" x14ac:dyDescent="0.2">
      <c r="B53" s="13"/>
      <c r="D53" s="76"/>
    </row>
    <row r="54" spans="2:7" x14ac:dyDescent="0.2">
      <c r="B54" s="13"/>
    </row>
    <row r="55" spans="2:7" x14ac:dyDescent="0.2">
      <c r="B55" s="13"/>
    </row>
    <row r="56" spans="2:7" x14ac:dyDescent="0.2">
      <c r="B56" s="13"/>
    </row>
    <row r="57" spans="2:7" x14ac:dyDescent="0.2">
      <c r="B57" s="13"/>
      <c r="D57" s="76"/>
      <c r="G57" s="88"/>
    </row>
    <row r="58" spans="2:7" x14ac:dyDescent="0.2">
      <c r="B58" s="13"/>
    </row>
    <row r="59" spans="2:7" x14ac:dyDescent="0.2">
      <c r="B59" s="13"/>
    </row>
    <row r="60" spans="2:7" x14ac:dyDescent="0.2">
      <c r="B60" s="13"/>
    </row>
    <row r="61" spans="2:7" x14ac:dyDescent="0.2">
      <c r="B61" s="13"/>
    </row>
    <row r="62" spans="2:7" x14ac:dyDescent="0.2">
      <c r="B62" s="13"/>
    </row>
    <row r="63" spans="2:7" x14ac:dyDescent="0.2">
      <c r="B63" s="13"/>
    </row>
    <row r="67" spans="2:7" x14ac:dyDescent="0.2">
      <c r="B67" s="88"/>
      <c r="G67" s="88"/>
    </row>
    <row r="71" spans="2:7" x14ac:dyDescent="0.2">
      <c r="B71" s="88"/>
      <c r="G71" s="88"/>
    </row>
  </sheetData>
  <mergeCells count="5">
    <mergeCell ref="A4:A5"/>
    <mergeCell ref="B4:B5"/>
    <mergeCell ref="C4:C5"/>
    <mergeCell ref="D4:D5"/>
    <mergeCell ref="A3:D3"/>
  </mergeCells>
  <pageMargins left="0.75" right="0.75" top="0.39" bottom="0.24" header="0.26" footer="0.11"/>
  <pageSetup paperSize="9" orientation="portrait" blackAndWhite="1" horizontalDpi="180" verticalDpi="18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view="pageBreakPreview" zoomScaleSheetLayoutView="100" workbookViewId="0">
      <selection activeCell="F2" sqref="F2"/>
    </sheetView>
  </sheetViews>
  <sheetFormatPr defaultRowHeight="12.75" x14ac:dyDescent="0.2"/>
  <cols>
    <col min="1" max="1" width="4" style="299" customWidth="1"/>
    <col min="2" max="9" width="9.140625" style="299"/>
    <col min="10" max="10" width="13.42578125" style="299" customWidth="1"/>
    <col min="11" max="16384" width="9.140625" style="299"/>
  </cols>
  <sheetData>
    <row r="1" spans="1:10" ht="18" x14ac:dyDescent="0.25">
      <c r="F1" s="300" t="s">
        <v>471</v>
      </c>
    </row>
    <row r="2" spans="1:10" ht="14.25" x14ac:dyDescent="0.2">
      <c r="F2" s="301" t="s">
        <v>378</v>
      </c>
    </row>
    <row r="3" spans="1:10" ht="15" x14ac:dyDescent="0.2">
      <c r="F3" s="302" t="s">
        <v>379</v>
      </c>
    </row>
    <row r="4" spans="1:10" ht="15" x14ac:dyDescent="0.25">
      <c r="F4" s="303" t="s">
        <v>380</v>
      </c>
    </row>
    <row r="5" spans="1:10" x14ac:dyDescent="0.2">
      <c r="A5" s="299">
        <v>1</v>
      </c>
      <c r="B5" s="299" t="s">
        <v>381</v>
      </c>
      <c r="J5" s="299" t="s">
        <v>258</v>
      </c>
    </row>
    <row r="6" spans="1:10" x14ac:dyDescent="0.2">
      <c r="A6" s="299">
        <f>1+A5</f>
        <v>2</v>
      </c>
      <c r="B6" s="299" t="s">
        <v>382</v>
      </c>
      <c r="J6" s="299" t="s">
        <v>258</v>
      </c>
    </row>
    <row r="7" spans="1:10" x14ac:dyDescent="0.2">
      <c r="A7" s="299">
        <f t="shared" ref="A7:A15" si="0">1+A6</f>
        <v>3</v>
      </c>
      <c r="B7" s="299" t="s">
        <v>383</v>
      </c>
      <c r="J7" s="299" t="s">
        <v>258</v>
      </c>
    </row>
    <row r="8" spans="1:10" x14ac:dyDescent="0.2">
      <c r="A8" s="299">
        <f t="shared" si="0"/>
        <v>4</v>
      </c>
      <c r="B8" s="299" t="s">
        <v>384</v>
      </c>
      <c r="J8" s="299" t="s">
        <v>258</v>
      </c>
    </row>
    <row r="9" spans="1:10" x14ac:dyDescent="0.2">
      <c r="A9" s="299">
        <f t="shared" si="0"/>
        <v>5</v>
      </c>
      <c r="B9" s="299" t="s">
        <v>385</v>
      </c>
      <c r="J9" s="299" t="s">
        <v>258</v>
      </c>
    </row>
    <row r="10" spans="1:10" x14ac:dyDescent="0.2">
      <c r="A10" s="299">
        <f t="shared" si="0"/>
        <v>6</v>
      </c>
      <c r="B10" s="299" t="s">
        <v>386</v>
      </c>
      <c r="J10" s="299" t="s">
        <v>258</v>
      </c>
    </row>
    <row r="11" spans="1:10" x14ac:dyDescent="0.2">
      <c r="A11" s="299">
        <f t="shared" si="0"/>
        <v>7</v>
      </c>
      <c r="B11" s="299" t="s">
        <v>387</v>
      </c>
      <c r="J11" s="299" t="s">
        <v>258</v>
      </c>
    </row>
    <row r="12" spans="1:10" x14ac:dyDescent="0.2">
      <c r="A12" s="299">
        <f t="shared" si="0"/>
        <v>8</v>
      </c>
      <c r="B12" s="299" t="s">
        <v>388</v>
      </c>
      <c r="J12" s="299" t="s">
        <v>258</v>
      </c>
    </row>
    <row r="13" spans="1:10" x14ac:dyDescent="0.2">
      <c r="A13" s="299">
        <f t="shared" si="0"/>
        <v>9</v>
      </c>
      <c r="B13" s="299" t="s">
        <v>389</v>
      </c>
      <c r="J13" s="299" t="s">
        <v>258</v>
      </c>
    </row>
    <row r="14" spans="1:10" x14ac:dyDescent="0.2">
      <c r="A14" s="299">
        <f t="shared" si="0"/>
        <v>10</v>
      </c>
      <c r="B14" s="299" t="s">
        <v>390</v>
      </c>
      <c r="J14" s="299" t="s">
        <v>258</v>
      </c>
    </row>
    <row r="15" spans="1:10" x14ac:dyDescent="0.2">
      <c r="A15" s="299">
        <f t="shared" si="0"/>
        <v>11</v>
      </c>
      <c r="B15" s="299" t="s">
        <v>391</v>
      </c>
      <c r="J15" s="299" t="s">
        <v>258</v>
      </c>
    </row>
    <row r="16" spans="1:10" x14ac:dyDescent="0.2">
      <c r="B16" s="299" t="s">
        <v>392</v>
      </c>
      <c r="J16" s="299" t="s">
        <v>258</v>
      </c>
    </row>
    <row r="18" spans="1:10" ht="15" x14ac:dyDescent="0.25">
      <c r="F18" s="303" t="s">
        <v>20</v>
      </c>
    </row>
    <row r="19" spans="1:10" x14ac:dyDescent="0.2">
      <c r="A19" s="299">
        <v>1</v>
      </c>
      <c r="B19" s="299" t="s">
        <v>393</v>
      </c>
    </row>
    <row r="20" spans="1:10" x14ac:dyDescent="0.2">
      <c r="B20" s="299" t="s">
        <v>394</v>
      </c>
      <c r="J20" s="299" t="s">
        <v>258</v>
      </c>
    </row>
    <row r="21" spans="1:10" x14ac:dyDescent="0.2">
      <c r="A21" s="299">
        <f>1+A19</f>
        <v>2</v>
      </c>
      <c r="B21" s="299" t="s">
        <v>395</v>
      </c>
      <c r="J21" s="299" t="s">
        <v>258</v>
      </c>
    </row>
    <row r="22" spans="1:10" x14ac:dyDescent="0.2">
      <c r="A22" s="299">
        <f t="shared" ref="A22:A48" si="1">1+A21</f>
        <v>3</v>
      </c>
      <c r="B22" s="299" t="s">
        <v>396</v>
      </c>
      <c r="J22" s="299" t="s">
        <v>258</v>
      </c>
    </row>
    <row r="23" spans="1:10" x14ac:dyDescent="0.2">
      <c r="A23" s="299">
        <f t="shared" si="1"/>
        <v>4</v>
      </c>
      <c r="B23" s="299" t="s">
        <v>397</v>
      </c>
      <c r="J23" s="299" t="s">
        <v>258</v>
      </c>
    </row>
    <row r="24" spans="1:10" x14ac:dyDescent="0.2">
      <c r="A24" s="299">
        <f t="shared" si="1"/>
        <v>5</v>
      </c>
      <c r="B24" s="299" t="s">
        <v>398</v>
      </c>
      <c r="J24" s="299" t="s">
        <v>258</v>
      </c>
    </row>
    <row r="25" spans="1:10" x14ac:dyDescent="0.2">
      <c r="A25" s="299">
        <f t="shared" si="1"/>
        <v>6</v>
      </c>
      <c r="B25" s="299" t="s">
        <v>399</v>
      </c>
      <c r="J25" s="299" t="s">
        <v>258</v>
      </c>
    </row>
    <row r="26" spans="1:10" x14ac:dyDescent="0.2">
      <c r="A26" s="299">
        <f t="shared" si="1"/>
        <v>7</v>
      </c>
      <c r="B26" s="299" t="s">
        <v>400</v>
      </c>
      <c r="J26" s="299" t="s">
        <v>258</v>
      </c>
    </row>
    <row r="27" spans="1:10" x14ac:dyDescent="0.2">
      <c r="A27" s="299">
        <f t="shared" si="1"/>
        <v>8</v>
      </c>
      <c r="B27" s="299" t="s">
        <v>401</v>
      </c>
      <c r="J27" s="299" t="s">
        <v>258</v>
      </c>
    </row>
    <row r="28" spans="1:10" x14ac:dyDescent="0.2">
      <c r="A28" s="299">
        <f t="shared" si="1"/>
        <v>9</v>
      </c>
      <c r="B28" s="299" t="s">
        <v>402</v>
      </c>
      <c r="J28" s="299" t="s">
        <v>258</v>
      </c>
    </row>
    <row r="29" spans="1:10" x14ac:dyDescent="0.2">
      <c r="A29" s="299">
        <f t="shared" si="1"/>
        <v>10</v>
      </c>
      <c r="B29" s="299" t="s">
        <v>403</v>
      </c>
      <c r="J29" s="299" t="s">
        <v>258</v>
      </c>
    </row>
    <row r="30" spans="1:10" x14ac:dyDescent="0.2">
      <c r="A30" s="299">
        <f t="shared" si="1"/>
        <v>11</v>
      </c>
      <c r="B30" s="299" t="s">
        <v>404</v>
      </c>
      <c r="J30" s="299" t="s">
        <v>258</v>
      </c>
    </row>
    <row r="31" spans="1:10" x14ac:dyDescent="0.2">
      <c r="A31" s="299">
        <f t="shared" si="1"/>
        <v>12</v>
      </c>
      <c r="B31" s="299" t="s">
        <v>405</v>
      </c>
      <c r="J31" s="299" t="s">
        <v>258</v>
      </c>
    </row>
    <row r="32" spans="1:10" x14ac:dyDescent="0.2">
      <c r="A32" s="299">
        <f t="shared" si="1"/>
        <v>13</v>
      </c>
      <c r="B32" s="299" t="s">
        <v>406</v>
      </c>
      <c r="J32" s="299" t="s">
        <v>258</v>
      </c>
    </row>
    <row r="33" spans="1:10" x14ac:dyDescent="0.2">
      <c r="A33" s="299">
        <f t="shared" si="1"/>
        <v>14</v>
      </c>
      <c r="B33" s="299" t="s">
        <v>407</v>
      </c>
      <c r="J33" s="299" t="s">
        <v>408</v>
      </c>
    </row>
    <row r="34" spans="1:10" x14ac:dyDescent="0.2">
      <c r="A34" s="299">
        <f t="shared" si="1"/>
        <v>15</v>
      </c>
      <c r="B34" s="299" t="s">
        <v>409</v>
      </c>
      <c r="J34" s="299" t="s">
        <v>258</v>
      </c>
    </row>
    <row r="35" spans="1:10" x14ac:dyDescent="0.2">
      <c r="A35" s="299">
        <f t="shared" si="1"/>
        <v>16</v>
      </c>
      <c r="B35" s="299" t="s">
        <v>410</v>
      </c>
      <c r="J35" s="299" t="s">
        <v>258</v>
      </c>
    </row>
    <row r="36" spans="1:10" x14ac:dyDescent="0.2">
      <c r="A36" s="299">
        <f t="shared" si="1"/>
        <v>17</v>
      </c>
      <c r="B36" s="299" t="s">
        <v>411</v>
      </c>
      <c r="J36" s="299" t="s">
        <v>258</v>
      </c>
    </row>
    <row r="37" spans="1:10" x14ac:dyDescent="0.2">
      <c r="A37" s="299">
        <f t="shared" si="1"/>
        <v>18</v>
      </c>
      <c r="B37" s="299" t="s">
        <v>412</v>
      </c>
      <c r="J37" s="299" t="s">
        <v>258</v>
      </c>
    </row>
    <row r="38" spans="1:10" x14ac:dyDescent="0.2">
      <c r="A38" s="299">
        <f t="shared" si="1"/>
        <v>19</v>
      </c>
      <c r="B38" s="299" t="s">
        <v>413</v>
      </c>
      <c r="J38" s="299" t="s">
        <v>258</v>
      </c>
    </row>
    <row r="39" spans="1:10" x14ac:dyDescent="0.2">
      <c r="A39" s="299">
        <f t="shared" si="1"/>
        <v>20</v>
      </c>
      <c r="B39" s="299" t="s">
        <v>414</v>
      </c>
      <c r="J39" s="299" t="s">
        <v>258</v>
      </c>
    </row>
    <row r="40" spans="1:10" x14ac:dyDescent="0.2">
      <c r="A40" s="299">
        <f t="shared" si="1"/>
        <v>21</v>
      </c>
      <c r="B40" s="299" t="s">
        <v>415</v>
      </c>
      <c r="J40" s="299" t="s">
        <v>408</v>
      </c>
    </row>
    <row r="41" spans="1:10" x14ac:dyDescent="0.2">
      <c r="A41" s="299">
        <f t="shared" si="1"/>
        <v>22</v>
      </c>
      <c r="B41" s="299" t="s">
        <v>416</v>
      </c>
      <c r="J41" s="299" t="s">
        <v>258</v>
      </c>
    </row>
    <row r="42" spans="1:10" x14ac:dyDescent="0.2">
      <c r="A42" s="299">
        <f t="shared" si="1"/>
        <v>23</v>
      </c>
      <c r="B42" s="299" t="s">
        <v>417</v>
      </c>
      <c r="J42" s="299" t="s">
        <v>258</v>
      </c>
    </row>
    <row r="43" spans="1:10" x14ac:dyDescent="0.2">
      <c r="A43" s="299">
        <f t="shared" si="1"/>
        <v>24</v>
      </c>
      <c r="B43" s="299" t="s">
        <v>418</v>
      </c>
      <c r="J43" s="299" t="s">
        <v>258</v>
      </c>
    </row>
    <row r="44" spans="1:10" x14ac:dyDescent="0.2">
      <c r="A44" s="299">
        <f t="shared" si="1"/>
        <v>25</v>
      </c>
      <c r="B44" s="299" t="s">
        <v>419</v>
      </c>
      <c r="J44" s="299" t="s">
        <v>258</v>
      </c>
    </row>
    <row r="45" spans="1:10" x14ac:dyDescent="0.2">
      <c r="A45" s="299">
        <f t="shared" si="1"/>
        <v>26</v>
      </c>
      <c r="B45" s="299" t="s">
        <v>420</v>
      </c>
      <c r="J45" s="299" t="s">
        <v>408</v>
      </c>
    </row>
    <row r="46" spans="1:10" x14ac:dyDescent="0.2">
      <c r="A46" s="299">
        <f t="shared" si="1"/>
        <v>27</v>
      </c>
      <c r="B46" s="299" t="s">
        <v>421</v>
      </c>
      <c r="J46" s="299" t="s">
        <v>258</v>
      </c>
    </row>
    <row r="47" spans="1:10" x14ac:dyDescent="0.2">
      <c r="A47" s="299">
        <f t="shared" si="1"/>
        <v>28</v>
      </c>
      <c r="B47" s="299" t="s">
        <v>422</v>
      </c>
      <c r="J47" s="299" t="s">
        <v>258</v>
      </c>
    </row>
    <row r="48" spans="1:10" x14ac:dyDescent="0.2">
      <c r="A48" s="299">
        <f t="shared" si="1"/>
        <v>29</v>
      </c>
      <c r="B48" s="299" t="s">
        <v>423</v>
      </c>
      <c r="J48" s="299" t="s">
        <v>408</v>
      </c>
    </row>
    <row r="49" spans="1:10" x14ac:dyDescent="0.2">
      <c r="A49" s="304"/>
      <c r="B49" s="304"/>
      <c r="C49" s="304"/>
      <c r="D49" s="304"/>
      <c r="E49" s="304"/>
      <c r="F49" s="304"/>
      <c r="G49" s="304"/>
      <c r="H49" s="304"/>
      <c r="I49" s="304"/>
      <c r="J49" s="304"/>
    </row>
    <row r="50" spans="1:10" x14ac:dyDescent="0.2">
      <c r="A50" s="299" t="s">
        <v>424</v>
      </c>
    </row>
    <row r="51" spans="1:10" x14ac:dyDescent="0.2">
      <c r="B51" s="299" t="s">
        <v>425</v>
      </c>
    </row>
  </sheetData>
  <pageMargins left="0.75" right="0.75" top="1" bottom="0.5" header="0.5" footer="0.5"/>
  <pageSetup orientation="portrait" horizontalDpi="120" verticalDpi="144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38" workbookViewId="0">
      <selection activeCell="F31" sqref="F31"/>
    </sheetView>
  </sheetViews>
  <sheetFormatPr defaultRowHeight="12.75" x14ac:dyDescent="0.2"/>
  <cols>
    <col min="1" max="1" width="17" customWidth="1"/>
    <col min="2" max="2" width="11.28515625" customWidth="1"/>
    <col min="3" max="3" width="16.7109375" customWidth="1"/>
    <col min="4" max="4" width="14.42578125" customWidth="1"/>
    <col min="5" max="5" width="12.85546875" customWidth="1"/>
    <col min="6" max="6" width="36.7109375" customWidth="1"/>
  </cols>
  <sheetData>
    <row r="1" spans="1:9" ht="15" x14ac:dyDescent="0.25">
      <c r="A1" s="518"/>
      <c r="B1" s="518"/>
      <c r="C1" s="518"/>
      <c r="D1" s="518"/>
      <c r="E1" s="518"/>
      <c r="F1" s="518"/>
      <c r="G1" s="444"/>
      <c r="H1" s="434"/>
      <c r="I1" s="434"/>
    </row>
    <row r="2" spans="1:9" ht="15" x14ac:dyDescent="0.25">
      <c r="A2" s="518"/>
      <c r="B2" s="518"/>
      <c r="C2" s="518"/>
      <c r="D2" s="518"/>
      <c r="E2" s="518"/>
      <c r="F2" s="518"/>
      <c r="G2" s="444"/>
      <c r="H2" s="434"/>
      <c r="I2" s="434"/>
    </row>
    <row r="3" spans="1:9" ht="15" x14ac:dyDescent="0.25">
      <c r="A3" s="435" t="s">
        <v>839</v>
      </c>
      <c r="B3" s="435"/>
      <c r="C3" s="436"/>
      <c r="D3" s="434"/>
      <c r="E3" s="434"/>
      <c r="F3" s="458" t="s">
        <v>893</v>
      </c>
      <c r="G3" s="434"/>
      <c r="H3" s="434"/>
      <c r="I3" s="434"/>
    </row>
    <row r="4" spans="1:9" ht="15.75" x14ac:dyDescent="0.25">
      <c r="A4" s="433" t="s">
        <v>848</v>
      </c>
      <c r="B4" s="435"/>
      <c r="C4" s="436"/>
      <c r="D4" s="434"/>
      <c r="E4" s="434"/>
      <c r="F4" s="434"/>
      <c r="G4" s="434"/>
      <c r="H4" s="434"/>
      <c r="I4" s="434"/>
    </row>
    <row r="5" spans="1:9" ht="15" x14ac:dyDescent="0.25">
      <c r="A5" s="437" t="s">
        <v>844</v>
      </c>
      <c r="B5" s="438" t="s">
        <v>841</v>
      </c>
      <c r="C5" s="437" t="s">
        <v>842</v>
      </c>
      <c r="D5" s="437" t="s">
        <v>843</v>
      </c>
      <c r="E5" s="437" t="s">
        <v>2</v>
      </c>
      <c r="F5" s="437" t="s">
        <v>840</v>
      </c>
      <c r="G5" s="442"/>
      <c r="H5" s="434"/>
      <c r="I5" s="434"/>
    </row>
    <row r="6" spans="1:9" ht="15" x14ac:dyDescent="0.25">
      <c r="A6" s="434">
        <v>8688</v>
      </c>
      <c r="B6" s="434" t="s">
        <v>845</v>
      </c>
      <c r="C6" s="434" t="s">
        <v>846</v>
      </c>
      <c r="D6" s="434" t="s">
        <v>847</v>
      </c>
      <c r="E6" s="439">
        <v>3000</v>
      </c>
      <c r="F6" s="445"/>
      <c r="G6" s="434"/>
      <c r="H6" s="434"/>
      <c r="I6" s="434"/>
    </row>
    <row r="7" spans="1:9" ht="15" x14ac:dyDescent="0.25">
      <c r="A7" s="434">
        <v>32118047892</v>
      </c>
      <c r="B7" s="434" t="s">
        <v>849</v>
      </c>
      <c r="C7" s="434" t="s">
        <v>850</v>
      </c>
      <c r="D7" s="434" t="s">
        <v>851</v>
      </c>
      <c r="E7" s="439">
        <v>6578</v>
      </c>
      <c r="F7" s="445"/>
      <c r="G7" s="434"/>
      <c r="H7" s="434"/>
      <c r="I7" s="434"/>
    </row>
    <row r="8" spans="1:9" ht="15" x14ac:dyDescent="0.25">
      <c r="A8" s="434">
        <v>8687</v>
      </c>
      <c r="B8" s="434" t="s">
        <v>845</v>
      </c>
      <c r="C8" s="434" t="s">
        <v>846</v>
      </c>
      <c r="D8" s="434" t="s">
        <v>847</v>
      </c>
      <c r="E8" s="439">
        <v>5000</v>
      </c>
      <c r="F8" s="445"/>
      <c r="G8" s="434"/>
      <c r="H8" s="434"/>
      <c r="I8" s="434"/>
    </row>
    <row r="9" spans="1:9" ht="15" x14ac:dyDescent="0.25">
      <c r="A9" s="434">
        <v>8689</v>
      </c>
      <c r="B9" s="434" t="s">
        <v>845</v>
      </c>
      <c r="C9" s="434" t="s">
        <v>846</v>
      </c>
      <c r="D9" s="434" t="s">
        <v>852</v>
      </c>
      <c r="E9" s="439">
        <v>5000</v>
      </c>
      <c r="F9" s="445"/>
      <c r="G9" s="434"/>
      <c r="H9" s="434"/>
      <c r="I9" s="434"/>
    </row>
    <row r="10" spans="1:9" ht="15" x14ac:dyDescent="0.25">
      <c r="A10" s="434">
        <v>557</v>
      </c>
      <c r="B10" s="434" t="s">
        <v>845</v>
      </c>
      <c r="C10" s="434" t="s">
        <v>853</v>
      </c>
      <c r="D10" s="434" t="s">
        <v>854</v>
      </c>
      <c r="E10" s="439">
        <v>2000</v>
      </c>
      <c r="F10" s="445"/>
      <c r="G10" s="434"/>
      <c r="H10" s="434"/>
      <c r="I10" s="434"/>
    </row>
    <row r="11" spans="1:9" ht="15" x14ac:dyDescent="0.25">
      <c r="A11" s="434">
        <v>7284</v>
      </c>
      <c r="B11" s="434" t="s">
        <v>845</v>
      </c>
      <c r="C11" s="434" t="s">
        <v>853</v>
      </c>
      <c r="D11" s="434" t="s">
        <v>854</v>
      </c>
      <c r="E11" s="439">
        <v>10000</v>
      </c>
      <c r="F11" s="445"/>
      <c r="G11" s="434"/>
      <c r="H11" s="434"/>
      <c r="I11" s="434"/>
    </row>
    <row r="12" spans="1:9" ht="15" x14ac:dyDescent="0.25">
      <c r="A12" s="434">
        <v>8690</v>
      </c>
      <c r="B12" s="434" t="s">
        <v>845</v>
      </c>
      <c r="C12" s="434" t="s">
        <v>846</v>
      </c>
      <c r="D12" s="434" t="s">
        <v>847</v>
      </c>
      <c r="E12" s="439">
        <v>34000</v>
      </c>
      <c r="F12" s="445"/>
      <c r="G12" s="434"/>
      <c r="H12" s="434"/>
      <c r="I12" s="434"/>
    </row>
    <row r="13" spans="1:9" ht="15" x14ac:dyDescent="0.25">
      <c r="A13" s="434">
        <v>7621</v>
      </c>
      <c r="B13" s="434" t="s">
        <v>845</v>
      </c>
      <c r="C13" s="434" t="s">
        <v>855</v>
      </c>
      <c r="D13" s="434" t="s">
        <v>856</v>
      </c>
      <c r="E13" s="439">
        <v>30153</v>
      </c>
      <c r="F13" s="445"/>
      <c r="G13" s="434"/>
      <c r="H13" s="434"/>
      <c r="I13" s="434"/>
    </row>
    <row r="14" spans="1:9" ht="15" x14ac:dyDescent="0.25">
      <c r="A14" s="434">
        <v>8685</v>
      </c>
      <c r="B14" s="434" t="s">
        <v>845</v>
      </c>
      <c r="C14" s="434" t="s">
        <v>857</v>
      </c>
      <c r="D14" s="434" t="s">
        <v>858</v>
      </c>
      <c r="E14" s="439">
        <v>9801</v>
      </c>
      <c r="F14" s="445"/>
      <c r="G14" s="434"/>
      <c r="H14" s="434"/>
      <c r="I14" s="434"/>
    </row>
    <row r="15" spans="1:9" ht="15" x14ac:dyDescent="0.25">
      <c r="A15" s="440">
        <v>1840100006460</v>
      </c>
      <c r="B15" s="434" t="s">
        <v>859</v>
      </c>
      <c r="C15" s="434" t="s">
        <v>860</v>
      </c>
      <c r="D15" s="434" t="s">
        <v>861</v>
      </c>
      <c r="E15" s="439">
        <v>34751</v>
      </c>
      <c r="F15" s="445"/>
      <c r="G15" s="434"/>
      <c r="H15" s="434"/>
      <c r="I15" s="434"/>
    </row>
    <row r="16" spans="1:9" ht="15" x14ac:dyDescent="0.25">
      <c r="A16" s="434">
        <v>2224</v>
      </c>
      <c r="B16" s="434" t="s">
        <v>845</v>
      </c>
      <c r="C16" s="434" t="s">
        <v>862</v>
      </c>
      <c r="D16" s="434" t="s">
        <v>863</v>
      </c>
      <c r="E16" s="439">
        <v>10001</v>
      </c>
      <c r="F16" s="445"/>
      <c r="G16" s="434"/>
      <c r="H16" s="434"/>
      <c r="I16" s="434"/>
    </row>
    <row r="17" spans="1:9" ht="15" x14ac:dyDescent="0.25">
      <c r="A17" s="434">
        <v>468</v>
      </c>
      <c r="B17" s="434" t="s">
        <v>845</v>
      </c>
      <c r="C17" s="434" t="s">
        <v>864</v>
      </c>
      <c r="D17" s="434" t="s">
        <v>865</v>
      </c>
      <c r="E17" s="439">
        <v>10000</v>
      </c>
      <c r="F17" s="445"/>
      <c r="G17" s="434"/>
      <c r="H17" s="434"/>
      <c r="I17" s="434"/>
    </row>
    <row r="18" spans="1:9" ht="15" x14ac:dyDescent="0.25">
      <c r="A18" s="434">
        <v>2363</v>
      </c>
      <c r="B18" s="434" t="s">
        <v>845</v>
      </c>
      <c r="C18" s="434" t="s">
        <v>855</v>
      </c>
      <c r="D18" s="434" t="s">
        <v>856</v>
      </c>
      <c r="E18" s="439">
        <v>50000</v>
      </c>
      <c r="F18" s="445"/>
      <c r="G18" s="434"/>
      <c r="H18" s="434"/>
      <c r="I18" s="434"/>
    </row>
    <row r="19" spans="1:9" ht="15" x14ac:dyDescent="0.25">
      <c r="A19" s="434">
        <v>3395</v>
      </c>
      <c r="B19" s="434" t="s">
        <v>845</v>
      </c>
      <c r="C19" s="434" t="s">
        <v>855</v>
      </c>
      <c r="D19" s="434" t="s">
        <v>856</v>
      </c>
      <c r="E19" s="439">
        <v>10000</v>
      </c>
      <c r="F19" s="445"/>
      <c r="G19" s="434"/>
      <c r="H19" s="434"/>
      <c r="I19" s="434"/>
    </row>
    <row r="20" spans="1:9" ht="15" x14ac:dyDescent="0.25">
      <c r="A20" s="434">
        <v>3682</v>
      </c>
      <c r="B20" s="434" t="s">
        <v>845</v>
      </c>
      <c r="C20" s="434" t="s">
        <v>866</v>
      </c>
      <c r="D20" s="434" t="s">
        <v>854</v>
      </c>
      <c r="E20" s="439">
        <v>15000</v>
      </c>
      <c r="F20" s="445"/>
      <c r="G20" s="434"/>
      <c r="H20" s="434"/>
      <c r="I20" s="434"/>
    </row>
    <row r="21" spans="1:9" ht="15" x14ac:dyDescent="0.25">
      <c r="A21" s="434">
        <v>4268</v>
      </c>
      <c r="B21" s="434" t="s">
        <v>845</v>
      </c>
      <c r="C21" s="434" t="s">
        <v>855</v>
      </c>
      <c r="D21" s="434" t="s">
        <v>856</v>
      </c>
      <c r="E21" s="439">
        <v>5000</v>
      </c>
      <c r="F21" s="445"/>
      <c r="G21" s="434"/>
      <c r="H21" s="434"/>
      <c r="I21" s="434"/>
    </row>
    <row r="22" spans="1:9" ht="15" x14ac:dyDescent="0.25">
      <c r="A22" s="434">
        <v>4551</v>
      </c>
      <c r="B22" s="434" t="s">
        <v>845</v>
      </c>
      <c r="C22" s="434" t="s">
        <v>855</v>
      </c>
      <c r="D22" s="434" t="s">
        <v>856</v>
      </c>
      <c r="E22" s="439">
        <v>15000</v>
      </c>
      <c r="F22" s="445"/>
      <c r="G22" s="434"/>
      <c r="H22" s="434"/>
      <c r="I22" s="434"/>
    </row>
    <row r="23" spans="1:9" ht="15" x14ac:dyDescent="0.25">
      <c r="A23" s="434">
        <v>12859</v>
      </c>
      <c r="B23" s="434" t="s">
        <v>845</v>
      </c>
      <c r="C23" s="434" t="s">
        <v>867</v>
      </c>
      <c r="D23" s="434" t="s">
        <v>868</v>
      </c>
      <c r="E23" s="439">
        <v>5000</v>
      </c>
      <c r="F23" s="445"/>
      <c r="G23" s="434"/>
      <c r="H23" s="434"/>
      <c r="I23" s="434"/>
    </row>
    <row r="24" spans="1:9" ht="15" x14ac:dyDescent="0.25">
      <c r="A24" s="434">
        <v>8861</v>
      </c>
      <c r="B24" s="434" t="s">
        <v>845</v>
      </c>
      <c r="C24" s="434" t="s">
        <v>869</v>
      </c>
      <c r="D24" s="434" t="s">
        <v>870</v>
      </c>
      <c r="E24" s="439">
        <v>3600</v>
      </c>
      <c r="F24" s="445"/>
      <c r="G24" s="434"/>
      <c r="H24" s="434"/>
      <c r="I24" s="434"/>
    </row>
    <row r="25" spans="1:9" ht="15" x14ac:dyDescent="0.25">
      <c r="A25" s="434">
        <v>8844</v>
      </c>
      <c r="B25" s="434" t="s">
        <v>845</v>
      </c>
      <c r="C25" s="434" t="s">
        <v>871</v>
      </c>
      <c r="D25" s="434" t="s">
        <v>872</v>
      </c>
      <c r="E25" s="439">
        <v>4000</v>
      </c>
      <c r="F25" s="445"/>
      <c r="G25" s="434"/>
      <c r="H25" s="434"/>
      <c r="I25" s="434"/>
    </row>
    <row r="26" spans="1:9" ht="15" x14ac:dyDescent="0.25">
      <c r="A26" s="434">
        <v>8842</v>
      </c>
      <c r="B26" s="434" t="s">
        <v>845</v>
      </c>
      <c r="C26" s="434" t="s">
        <v>871</v>
      </c>
      <c r="D26" s="434" t="s">
        <v>872</v>
      </c>
      <c r="E26" s="439">
        <v>10000</v>
      </c>
      <c r="F26" s="445"/>
      <c r="G26" s="434"/>
      <c r="H26" s="434"/>
      <c r="I26" s="434"/>
    </row>
    <row r="27" spans="1:9" ht="15" x14ac:dyDescent="0.25">
      <c r="A27" s="434">
        <v>8843</v>
      </c>
      <c r="B27" s="434" t="s">
        <v>845</v>
      </c>
      <c r="C27" s="434" t="s">
        <v>871</v>
      </c>
      <c r="D27" s="434" t="s">
        <v>872</v>
      </c>
      <c r="E27" s="439">
        <v>30000</v>
      </c>
      <c r="F27" s="445"/>
      <c r="G27" s="434"/>
      <c r="H27" s="434"/>
      <c r="I27" s="434"/>
    </row>
    <row r="28" spans="1:9" ht="15" x14ac:dyDescent="0.25">
      <c r="A28" s="434"/>
      <c r="B28" s="434"/>
      <c r="C28" s="434"/>
      <c r="D28" s="434"/>
      <c r="E28" s="439"/>
      <c r="F28" s="445"/>
      <c r="G28" s="434"/>
      <c r="H28" s="434"/>
      <c r="I28" s="434"/>
    </row>
    <row r="29" spans="1:9" ht="15.75" thickBot="1" x14ac:dyDescent="0.3">
      <c r="A29" s="434"/>
      <c r="B29" s="434"/>
      <c r="C29" s="434"/>
      <c r="D29" s="434"/>
      <c r="E29" s="441">
        <f>SUM(E6:E28)</f>
        <v>307884</v>
      </c>
      <c r="F29" s="445"/>
      <c r="G29" s="434"/>
      <c r="H29" s="434"/>
      <c r="I29" s="434"/>
    </row>
    <row r="30" spans="1:9" ht="15.75" thickTop="1" x14ac:dyDescent="0.25">
      <c r="A30" s="435" t="s">
        <v>873</v>
      </c>
      <c r="B30" s="434"/>
      <c r="C30" s="434"/>
      <c r="D30" s="434"/>
      <c r="E30" s="434"/>
      <c r="F30" s="445"/>
    </row>
    <row r="31" spans="1:9" ht="15" x14ac:dyDescent="0.25">
      <c r="A31" s="434">
        <v>7726</v>
      </c>
      <c r="B31" s="434" t="s">
        <v>845</v>
      </c>
      <c r="C31" s="434" t="s">
        <v>855</v>
      </c>
      <c r="D31" s="434" t="s">
        <v>856</v>
      </c>
      <c r="E31" s="439">
        <v>100000</v>
      </c>
      <c r="F31" s="445"/>
    </row>
    <row r="32" spans="1:9" ht="15" x14ac:dyDescent="0.25">
      <c r="A32" s="434"/>
      <c r="B32" s="434"/>
      <c r="C32" s="434"/>
      <c r="D32" s="434"/>
      <c r="E32" s="439"/>
      <c r="F32" s="445"/>
    </row>
    <row r="33" spans="1:6" ht="15.75" thickBot="1" x14ac:dyDescent="0.3">
      <c r="A33" s="443"/>
      <c r="B33" s="434"/>
      <c r="C33" s="434"/>
      <c r="D33" s="434"/>
      <c r="E33" s="441">
        <f>SUM(E31:E32)</f>
        <v>100000</v>
      </c>
      <c r="F33" s="445"/>
    </row>
    <row r="34" spans="1:6" ht="15.75" thickTop="1" x14ac:dyDescent="0.25">
      <c r="A34" s="435" t="s">
        <v>874</v>
      </c>
      <c r="B34" s="434"/>
      <c r="C34" s="434"/>
      <c r="D34" s="434"/>
      <c r="E34" s="439"/>
      <c r="F34" s="445"/>
    </row>
    <row r="35" spans="1:6" ht="15" x14ac:dyDescent="0.25">
      <c r="A35" s="440">
        <v>1840100006446</v>
      </c>
      <c r="B35" s="434" t="s">
        <v>859</v>
      </c>
      <c r="C35" s="434" t="s">
        <v>860</v>
      </c>
      <c r="D35" s="434" t="s">
        <v>875</v>
      </c>
      <c r="E35" s="439">
        <v>34083</v>
      </c>
      <c r="F35" s="445"/>
    </row>
    <row r="36" spans="1:6" ht="15" x14ac:dyDescent="0.25">
      <c r="A36" s="434">
        <v>1106</v>
      </c>
      <c r="B36" s="434" t="s">
        <v>845</v>
      </c>
      <c r="C36" s="434" t="s">
        <v>855</v>
      </c>
      <c r="D36" s="434" t="s">
        <v>856</v>
      </c>
      <c r="E36" s="439">
        <v>10000</v>
      </c>
      <c r="F36" s="445"/>
    </row>
    <row r="37" spans="1:6" ht="15" x14ac:dyDescent="0.25">
      <c r="A37" s="434"/>
      <c r="B37" s="434"/>
      <c r="C37" s="434"/>
      <c r="D37" s="434"/>
      <c r="E37" s="439"/>
      <c r="F37" s="445"/>
    </row>
    <row r="38" spans="1:6" ht="15.75" thickBot="1" x14ac:dyDescent="0.3">
      <c r="A38" s="443"/>
      <c r="B38" s="434"/>
      <c r="C38" s="434"/>
      <c r="D38" s="434"/>
      <c r="E38" s="441">
        <f>SUM(E35:E37)</f>
        <v>44083</v>
      </c>
      <c r="F38" s="445"/>
    </row>
    <row r="39" spans="1:6" ht="15.75" thickTop="1" x14ac:dyDescent="0.25">
      <c r="A39" s="435" t="s">
        <v>876</v>
      </c>
      <c r="B39" s="434"/>
      <c r="C39" s="434"/>
      <c r="D39" s="434"/>
      <c r="E39" s="439"/>
      <c r="F39" s="445"/>
    </row>
    <row r="40" spans="1:6" ht="15" x14ac:dyDescent="0.25">
      <c r="A40" s="434">
        <v>1107</v>
      </c>
      <c r="B40" s="434" t="s">
        <v>845</v>
      </c>
      <c r="C40" s="434" t="s">
        <v>855</v>
      </c>
      <c r="D40" s="434" t="s">
        <v>856</v>
      </c>
      <c r="E40" s="456">
        <v>10000</v>
      </c>
      <c r="F40" s="445"/>
    </row>
    <row r="41" spans="1:6" ht="15" x14ac:dyDescent="0.25">
      <c r="A41" s="434"/>
      <c r="B41" s="434"/>
      <c r="C41" s="434"/>
      <c r="D41" s="434"/>
      <c r="E41" s="439"/>
      <c r="F41" s="445"/>
    </row>
    <row r="42" spans="1:6" ht="15.75" thickBot="1" x14ac:dyDescent="0.3">
      <c r="A42" s="443"/>
      <c r="B42" s="434"/>
      <c r="C42" s="434"/>
      <c r="D42" s="434"/>
      <c r="E42" s="441">
        <f>SUM(E40:E41)</f>
        <v>10000</v>
      </c>
      <c r="F42" s="445"/>
    </row>
    <row r="43" spans="1:6" ht="15.75" thickTop="1" x14ac:dyDescent="0.25">
      <c r="A43" s="435" t="s">
        <v>757</v>
      </c>
      <c r="B43" s="434"/>
      <c r="C43" s="434"/>
      <c r="D43" s="434"/>
      <c r="E43" s="439"/>
      <c r="F43" s="445"/>
    </row>
    <row r="44" spans="1:6" ht="15" x14ac:dyDescent="0.25">
      <c r="A44" s="440">
        <v>1840100006422</v>
      </c>
      <c r="B44" s="434" t="s">
        <v>859</v>
      </c>
      <c r="C44" s="434" t="s">
        <v>860</v>
      </c>
      <c r="D44" s="434" t="s">
        <v>875</v>
      </c>
      <c r="E44" s="439">
        <v>66000</v>
      </c>
      <c r="F44" s="445"/>
    </row>
    <row r="45" spans="1:6" ht="15" x14ac:dyDescent="0.25">
      <c r="A45" s="440">
        <v>1840100006439</v>
      </c>
      <c r="B45" s="434" t="s">
        <v>859</v>
      </c>
      <c r="C45" s="434" t="s">
        <v>860</v>
      </c>
      <c r="D45" s="434" t="s">
        <v>875</v>
      </c>
      <c r="E45" s="439">
        <v>28223</v>
      </c>
      <c r="F45" s="445"/>
    </row>
    <row r="46" spans="1:6" ht="15" x14ac:dyDescent="0.25">
      <c r="A46" s="434"/>
      <c r="B46" s="434"/>
      <c r="C46" s="434"/>
      <c r="D46" s="434"/>
      <c r="E46" s="439"/>
      <c r="F46" s="445"/>
    </row>
    <row r="47" spans="1:6" ht="15.75" thickBot="1" x14ac:dyDescent="0.3">
      <c r="A47" s="434"/>
      <c r="B47" s="434"/>
      <c r="C47" s="434"/>
      <c r="D47" s="434"/>
      <c r="E47" s="441">
        <f>SUM(E44:E46)</f>
        <v>94223</v>
      </c>
      <c r="F47" s="445"/>
    </row>
    <row r="48" spans="1:6" ht="15.75" thickTop="1" x14ac:dyDescent="0.25">
      <c r="A48" s="434"/>
      <c r="B48" s="434"/>
      <c r="C48" s="434"/>
      <c r="D48" s="434"/>
      <c r="E48" s="439"/>
      <c r="F48" s="434"/>
    </row>
    <row r="49" spans="1:6" ht="15" x14ac:dyDescent="0.25">
      <c r="A49" s="434" t="s">
        <v>877</v>
      </c>
      <c r="B49" s="434"/>
      <c r="C49" s="434"/>
      <c r="D49" s="434"/>
      <c r="E49" s="434"/>
      <c r="F49" s="434"/>
    </row>
  </sheetData>
  <mergeCells count="2">
    <mergeCell ref="A1:F1"/>
    <mergeCell ref="A2:F2"/>
  </mergeCells>
  <pageMargins left="0.27" right="0.08" top="0.59" bottom="0.28000000000000003" header="0.21" footer="0.3"/>
  <pageSetup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</vt:i4>
      </vt:variant>
    </vt:vector>
  </HeadingPairs>
  <TitlesOfParts>
    <vt:vector size="23" baseType="lpstr">
      <vt:lpstr>1</vt:lpstr>
      <vt:lpstr>2</vt:lpstr>
      <vt:lpstr>2A</vt:lpstr>
      <vt:lpstr>3</vt:lpstr>
      <vt:lpstr>4</vt:lpstr>
      <vt:lpstr>5</vt:lpstr>
      <vt:lpstr>5A</vt:lpstr>
      <vt:lpstr>5B</vt:lpstr>
      <vt:lpstr>6</vt:lpstr>
      <vt:lpstr>7</vt:lpstr>
      <vt:lpstr>8</vt:lpstr>
      <vt:lpstr>(8A)</vt:lpstr>
      <vt:lpstr>8(B)</vt:lpstr>
      <vt:lpstr>(8C)</vt:lpstr>
      <vt:lpstr>8(D)</vt:lpstr>
      <vt:lpstr>9</vt:lpstr>
      <vt:lpstr>10</vt:lpstr>
      <vt:lpstr>LIST A&amp;P</vt:lpstr>
      <vt:lpstr>APPENDIX-B</vt:lpstr>
      <vt:lpstr>Fixed Deposit</vt:lpstr>
      <vt:lpstr>'10'!Print_Area</vt:lpstr>
      <vt:lpstr>'8'!Print_Area</vt:lpstr>
      <vt:lpstr>'APPENDIX-B'!Print_Area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Dilip</dc:creator>
  <cp:lastModifiedBy>NC</cp:lastModifiedBy>
  <cp:lastPrinted>2020-03-02T07:48:14Z</cp:lastPrinted>
  <dcterms:created xsi:type="dcterms:W3CDTF">2005-02-04T10:53:29Z</dcterms:created>
  <dcterms:modified xsi:type="dcterms:W3CDTF">2024-02-20T09:23:04Z</dcterms:modified>
</cp:coreProperties>
</file>